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DA43DAC7-45D8-432F-8673-7840BDC6E995}" xr6:coauthVersionLast="36" xr6:coauthVersionMax="36" xr10:uidLastSave="{00000000-0000-0000-0000-000000000000}"/>
  <bookViews>
    <workbookView xWindow="0" yWindow="0" windowWidth="15200" windowHeight="5970" tabRatio="847" firstSheet="6" activeTab="6"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PEDAGOGIQUE'!$A$2:$J$11</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E7" i="6" l="1"/>
  <c r="K11" i="6"/>
  <c r="I19" i="13"/>
  <c r="G19" i="13"/>
  <c r="E19" i="13"/>
  <c r="K26" i="13"/>
  <c r="L26" i="13"/>
  <c r="K27" i="13"/>
  <c r="L27" i="13"/>
  <c r="K28" i="13"/>
  <c r="L28" i="13"/>
  <c r="K29" i="13"/>
  <c r="L29" i="13"/>
  <c r="K30" i="13"/>
  <c r="L30" i="13"/>
  <c r="K31" i="13"/>
  <c r="L31" i="13"/>
  <c r="K32" i="13"/>
  <c r="L32" i="13"/>
  <c r="K33" i="13"/>
  <c r="L33" i="13"/>
  <c r="K34" i="13"/>
  <c r="L34" i="13"/>
  <c r="K9" i="13"/>
  <c r="L9" i="13"/>
  <c r="K10" i="13"/>
  <c r="L10" i="13"/>
  <c r="K11" i="13"/>
  <c r="L11" i="13"/>
  <c r="K12" i="13"/>
  <c r="L12" i="13"/>
  <c r="K13" i="13"/>
  <c r="L13" i="13"/>
  <c r="C12" i="6"/>
  <c r="B39" i="13"/>
  <c r="I39" i="13"/>
  <c r="G39" i="13"/>
  <c r="E39" i="13"/>
  <c r="B19" i="13"/>
  <c r="I63" i="13"/>
  <c r="E27" i="18" s="1"/>
  <c r="G63" i="13"/>
  <c r="D27" i="18" s="1"/>
  <c r="E63" i="13"/>
  <c r="C27" i="18" s="1"/>
  <c r="L62" i="13"/>
  <c r="K62" i="13"/>
  <c r="I57" i="13"/>
  <c r="E26" i="18" s="1"/>
  <c r="G57" i="13"/>
  <c r="D26" i="18" s="1"/>
  <c r="E57" i="13"/>
  <c r="C26" i="18" s="1"/>
  <c r="L56" i="13"/>
  <c r="K56" i="13"/>
  <c r="C22" i="4"/>
  <c r="C54" i="18"/>
  <c r="F48" i="18"/>
  <c r="F47" i="18"/>
  <c r="F46" i="18"/>
  <c r="F45" i="18"/>
  <c r="G46" i="18"/>
  <c r="H46" i="18"/>
  <c r="G47" i="18"/>
  <c r="H47" i="18" s="1"/>
  <c r="G48" i="18"/>
  <c r="H48" i="18" s="1"/>
  <c r="F27" i="18" l="1"/>
  <c r="K63" i="13"/>
  <c r="L63" i="13"/>
  <c r="G27" i="18" s="1"/>
  <c r="F26" i="18"/>
  <c r="L57" i="13"/>
  <c r="G26" i="18" s="1"/>
  <c r="K57" i="13"/>
  <c r="L50" i="13"/>
  <c r="L44" i="13"/>
  <c r="L38" i="13"/>
  <c r="L37" i="13"/>
  <c r="L36" i="13"/>
  <c r="L35" i="13"/>
  <c r="L25" i="13"/>
  <c r="L24" i="13"/>
  <c r="L6" i="13"/>
  <c r="L7" i="13"/>
  <c r="L8" i="13"/>
  <c r="L14" i="13"/>
  <c r="L15" i="13"/>
  <c r="L16" i="13"/>
  <c r="L17" i="13"/>
  <c r="L18" i="13"/>
  <c r="L5" i="13"/>
  <c r="H35" i="18"/>
  <c r="F44" i="18" l="1"/>
  <c r="F42" i="18"/>
  <c r="G44" i="18" l="1"/>
  <c r="G45" i="18"/>
  <c r="F43" i="18" l="1"/>
  <c r="F49" i="18" s="1"/>
  <c r="K50" i="13" l="1"/>
  <c r="K44" i="13"/>
  <c r="K38" i="13"/>
  <c r="K37" i="13"/>
  <c r="K36" i="13"/>
  <c r="K35" i="13"/>
  <c r="K25" i="13"/>
  <c r="K24" i="13"/>
  <c r="K18" i="13"/>
  <c r="K17" i="13"/>
  <c r="K16" i="13"/>
  <c r="K15" i="13"/>
  <c r="K14" i="13"/>
  <c r="K8" i="13"/>
  <c r="K7" i="13"/>
  <c r="K6" i="13"/>
  <c r="K5" i="13"/>
  <c r="G43" i="18"/>
  <c r="H27" i="18"/>
  <c r="H26" i="18"/>
  <c r="C44" i="18" l="1"/>
  <c r="E22" i="18"/>
  <c r="G51" i="13"/>
  <c r="I51" i="13"/>
  <c r="K51" i="13"/>
  <c r="G45" i="13"/>
  <c r="D24" i="18" s="1"/>
  <c r="I45" i="13"/>
  <c r="E24" i="18" s="1"/>
  <c r="K45" i="13"/>
  <c r="D23" i="18"/>
  <c r="E23" i="18"/>
  <c r="K39" i="13"/>
  <c r="F52" i="18"/>
  <c r="H45" i="18"/>
  <c r="H43" i="18"/>
  <c r="G42" i="18"/>
  <c r="H42" i="18" s="1"/>
  <c r="I65" i="13" l="1"/>
  <c r="G65" i="13"/>
  <c r="E25" i="18"/>
  <c r="D25" i="18"/>
  <c r="L51" i="13"/>
  <c r="L45" i="13"/>
  <c r="G24" i="18" s="1"/>
  <c r="H24" i="18" s="1"/>
  <c r="D22" i="18"/>
  <c r="D21" i="18" s="1"/>
  <c r="L39" i="13"/>
  <c r="G23" i="18" s="1"/>
  <c r="H23" i="18" s="1"/>
  <c r="K19" i="13"/>
  <c r="K65" i="13" s="1"/>
  <c r="E21" i="18"/>
  <c r="L19" i="13"/>
  <c r="L65" i="13" s="1"/>
  <c r="G25" i="18" l="1"/>
  <c r="H25" i="18" s="1"/>
  <c r="G22" i="18"/>
  <c r="G21" i="18" s="1"/>
  <c r="H22" i="18" l="1"/>
  <c r="H21" i="18"/>
  <c r="C42" i="18" s="1"/>
  <c r="H44" i="18"/>
  <c r="C47" i="18" l="1"/>
  <c r="C48" i="18" s="1"/>
  <c r="H49" i="18"/>
  <c r="H50" i="18" s="1"/>
  <c r="C23" i="18"/>
  <c r="F23" i="18" s="1"/>
  <c r="E45" i="13"/>
  <c r="C24" i="18" s="1"/>
  <c r="F24" i="18" s="1"/>
  <c r="E51" i="13"/>
  <c r="C25" i="18" l="1"/>
  <c r="F25" i="18" s="1"/>
  <c r="E65" i="13"/>
  <c r="C22" i="18"/>
  <c r="F22" i="18" s="1"/>
  <c r="F21" i="18" s="1"/>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<sst xmlns="http://schemas.openxmlformats.org/spreadsheetml/2006/main" count="760" uniqueCount="492">
  <si>
    <t>Note de présentation du projet en vue de la création, de la modification 
ou du renouvellement d’une formation d’établissement diplômante</t>
  </si>
  <si>
    <r>
      <rPr>
        <b/>
        <sz val="11"/>
        <color rgb="FF000000"/>
        <rFont val="Calibri"/>
        <scheme val="minor"/>
      </rPr>
      <t xml:space="preserve">Intitulé de la formation : </t>
    </r>
    <r>
      <rPr>
        <sz val="11"/>
        <color rgb="FF000000"/>
        <rFont val="Calibri"/>
        <scheme val="minor"/>
      </rPr>
      <t>Master of Science Smart-EdTech, Co-creativity and Technology Enhanced Learning (MSc SEdT)</t>
    </r>
  </si>
  <si>
    <r>
      <t>Objet du projet de formation :</t>
    </r>
    <r>
      <rPr>
        <sz val="11"/>
        <color theme="1"/>
        <rFont val="Calibri"/>
        <family val="2"/>
        <scheme val="minor"/>
      </rPr>
      <t xml:space="preserve">                     </t>
    </r>
  </si>
  <si>
    <t>Modification</t>
  </si>
  <si>
    <t xml:space="preserve">Composante : </t>
  </si>
  <si>
    <t>UCA IDEX</t>
  </si>
  <si>
    <t>Secteur disciplinaire :</t>
  </si>
  <si>
    <t>34 - SCIENCES DE L'ÉDUCATION</t>
  </si>
  <si>
    <r>
      <rPr>
        <b/>
        <sz val="11"/>
        <color rgb="FF000000"/>
        <rFont val="Calibri"/>
        <scheme val="minor"/>
      </rPr>
      <t>Responsable de la formation (Nom Prénom) :</t>
    </r>
    <r>
      <rPr>
        <sz val="11"/>
        <color rgb="FF000000"/>
        <rFont val="Calibri"/>
        <scheme val="minor"/>
      </rPr>
      <t xml:space="preserve"> Margarida ROMERO</t>
    </r>
  </si>
  <si>
    <r>
      <rPr>
        <b/>
        <sz val="11"/>
        <color rgb="FF000000"/>
        <rFont val="Calibri"/>
        <scheme val="minor"/>
      </rPr>
      <t xml:space="preserve">Fonction : </t>
    </r>
    <r>
      <rPr>
        <sz val="11"/>
        <color rgb="FF000000"/>
        <rFont val="Calibri"/>
        <scheme val="minor"/>
      </rPr>
      <t xml:space="preserve">Enseignant-Chercheur
</t>
    </r>
    <r>
      <rPr>
        <b/>
        <sz val="11"/>
        <color rgb="FF000000"/>
        <rFont val="Calibri"/>
        <scheme val="minor"/>
      </rPr>
      <t xml:space="preserve">Grade : </t>
    </r>
    <r>
      <rPr>
        <sz val="11"/>
        <color rgb="FF000000"/>
        <rFont val="Calibri"/>
        <scheme val="minor"/>
      </rPr>
      <t>Professeur des Universités</t>
    </r>
  </si>
  <si>
    <r>
      <rPr>
        <b/>
        <sz val="11"/>
        <color rgb="FF000000"/>
        <rFont val="Calibri"/>
        <scheme val="minor"/>
      </rPr>
      <t xml:space="preserve">Téléphone : </t>
    </r>
    <r>
      <rPr>
        <sz val="11"/>
        <color rgb="FF000000"/>
        <rFont val="Calibri"/>
        <scheme val="minor"/>
      </rPr>
      <t xml:space="preserve">06 81 21 65 25
</t>
    </r>
    <r>
      <rPr>
        <b/>
        <sz val="11"/>
        <color rgb="FF000000"/>
        <rFont val="Calibri"/>
        <scheme val="minor"/>
      </rPr>
      <t>Mail :</t>
    </r>
    <r>
      <rPr>
        <sz val="11"/>
        <color rgb="FF000000"/>
        <rFont val="Calibri"/>
        <scheme val="minor"/>
      </rPr>
      <t xml:space="preserve"> margarida.romero@univ-cotedazur.fr</t>
    </r>
  </si>
  <si>
    <r>
      <rPr>
        <b/>
        <sz val="11"/>
        <color rgb="FF000000"/>
        <rFont val="Calibri"/>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scheme val="minor"/>
      </rPr>
      <t xml:space="preserve"> </t>
    </r>
    <r>
      <rPr>
        <i/>
        <sz val="9"/>
        <color rgb="FF000000"/>
        <rFont val="Calibri"/>
        <scheme val="minor"/>
      </rPr>
      <t>en 3 lignes maximum</t>
    </r>
    <r>
      <rPr>
        <sz val="9"/>
        <color rgb="FF000000"/>
        <rFont val="Calibri"/>
        <scheme val="minor"/>
      </rPr>
      <t xml:space="preserve"> </t>
    </r>
    <r>
      <rPr>
        <sz val="11"/>
        <color rgb="FF000000"/>
        <rFont val="Calibri"/>
        <scheme val="minor"/>
      </rPr>
      <t>: Bien qu'il existe déjà des formations de ce type en Europe, le MSc SEdT utilise des modalités d'apprentissage innovantes et 100% en ligne qui s'adressent essentiellement à des profils en activité désireux d'évoluer ou de changer d'orientation. Ce programme en anglais est inscrit dans un ecosystème de partenariats académiques dynamique et a su développer un réseau actif d'anciens étudiants.</t>
    </r>
  </si>
  <si>
    <r>
      <rPr>
        <b/>
        <sz val="11"/>
        <color rgb="FF000000"/>
        <rFont val="Calibri"/>
        <scheme val="minor"/>
      </rPr>
      <t xml:space="preserve">Public visé : </t>
    </r>
    <r>
      <rPr>
        <sz val="11"/>
        <color rgb="FF000000"/>
        <rFont val="Calibri"/>
        <scheme val="minor"/>
      </rPr>
      <t>Etudiants diplômés d'une Licence en science de l'éducation, professionnel du secteur ou personnes actives en réorientation</t>
    </r>
  </si>
  <si>
    <t>Cycle du diplôme</t>
  </si>
  <si>
    <t>Master</t>
  </si>
  <si>
    <t>Niveau d'entrée minimal (bac, bac+1, bac+2 …) :</t>
  </si>
  <si>
    <t>Bac+3</t>
  </si>
  <si>
    <t>Niveau estimé de sortie  bac, bac+1, bac+2 ...) :</t>
  </si>
  <si>
    <t>Bac+5</t>
  </si>
  <si>
    <r>
      <rPr>
        <b/>
        <sz val="11"/>
        <color rgb="FF000000"/>
        <rFont val="Calibri"/>
        <scheme val="minor"/>
      </rPr>
      <t>Prérequis :</t>
    </r>
    <r>
      <rPr>
        <sz val="11"/>
        <color rgb="FF000000"/>
        <rFont val="Calibri"/>
        <scheme val="minor"/>
      </rPr>
      <t xml:space="preserve"> Licence ou équivalent bac +3 en Science de l'Education ou expérience professionnelle (1 an)</t>
    </r>
  </si>
  <si>
    <r>
      <rPr>
        <b/>
        <sz val="11"/>
        <color rgb="FF000000"/>
        <rFont val="Calibri"/>
        <scheme val="minor"/>
      </rPr>
      <t xml:space="preserve">Objectif pédagogique exprimé en compétences/métiers : </t>
    </r>
    <r>
      <rPr>
        <sz val="11"/>
        <color rgb="FF000000"/>
        <rFont val="Calibri"/>
        <scheme val="minor"/>
      </rPr>
      <t>Le programme SmartEdTech vise à développer une approche de qualité de l'éducation numérique avec une vision co-créative et participative. Le programme aborde les enjeux sociaux et économiques actuels des professionnels (designers, ingénieurs, ergonomes, etc.) impliqués dans la création des technologies numériques pour l'éducation (EdTechs), et des professionnels de l'éducation qui les utilisent (ingénieur et concepteur pédagogiques, learning designer, consultant en expériences pédagogiques et ludiques, expert en éducation Maker).</t>
    </r>
  </si>
  <si>
    <t>Modalités pédagogiques (Synchrone/asychrone) :</t>
  </si>
  <si>
    <t>Asynchrone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</si>
  <si>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</si>
  <si>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</si>
  <si>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</si>
  <si>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</si>
  <si>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</si>
  <si>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</si>
  <si>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rPr>
        <b/>
        <sz val="11"/>
        <color rgb="FF000000"/>
        <rFont val="Calibri"/>
        <scheme val="minor"/>
      </rPr>
      <t xml:space="preserve">Logistique (lieu de la formation, capacité salle, spécificités salles) : </t>
    </r>
    <r>
      <rPr>
        <sz val="11"/>
        <color rgb="FF000000"/>
        <rFont val="Calibri"/>
        <scheme val="minor"/>
      </rPr>
      <t>Formation dispensée en ligne via des réunions Zoom et via la plateforme Moodle + 2 semaines par an en présentiel (octobre/avril) à l'INSPÉ Stephen Liégeard, dans des salles de 80 personnes.</t>
    </r>
  </si>
  <si>
    <r>
      <rPr>
        <b/>
        <sz val="11"/>
        <color rgb="FF000000"/>
        <rFont val="Calibri"/>
        <scheme val="minor"/>
      </rPr>
      <t xml:space="preserve">Langue(s) d’enseignement : </t>
    </r>
    <r>
      <rPr>
        <sz val="11"/>
        <color rgb="FF000000"/>
        <rFont val="Calibri"/>
        <scheme val="minor"/>
      </rPr>
      <t>Anglais</t>
    </r>
  </si>
  <si>
    <r>
      <rPr>
        <b/>
        <sz val="11"/>
        <color rgb="FF000000"/>
        <rFont val="Calibri"/>
        <scheme val="minor"/>
      </rPr>
      <t>Nombre visé de participants par session :</t>
    </r>
    <r>
      <rPr>
        <sz val="11"/>
        <color rgb="FF000000"/>
        <rFont val="Calibri"/>
        <scheme val="minor"/>
      </rPr>
      <t xml:space="preserve"> 40 par année d'étude, soit 80 au total par année universitaire (MSc 1 + MSc 2)</t>
    </r>
  </si>
  <si>
    <r>
      <rPr>
        <b/>
        <sz val="11"/>
        <color rgb="FF000000"/>
        <rFont val="Calibri"/>
        <scheme val="minor"/>
      </rPr>
      <t>Nombre de sessions par an et périodes de l’année :</t>
    </r>
    <r>
      <rPr>
        <sz val="11"/>
        <color rgb="FF000000"/>
        <rFont val="Calibri"/>
        <scheme val="minor"/>
      </rPr>
      <t xml:space="preserve"> 1 session par an, avec rentrée en septembre</t>
    </r>
  </si>
  <si>
    <t>Durée de la formation</t>
  </si>
  <si>
    <t>2 ans</t>
  </si>
  <si>
    <r>
      <rPr>
        <b/>
        <sz val="11"/>
        <color rgb="FF000000"/>
        <rFont val="Calibri"/>
        <scheme val="minor"/>
      </rPr>
      <t xml:space="preserve">Rythme de la formation (journée, soir, samedi, alternance, séquences de cours groupés, cours du soir, séance de regroupement…) : </t>
    </r>
    <r>
      <rPr>
        <sz val="11"/>
        <color rgb="FF000000"/>
        <rFont val="Calibri"/>
        <scheme val="minor"/>
      </rPr>
      <t>Cours asynchrones via la plateforme Moodle tout au long de l'année, cours en ligne hebdomadaires synchrones les mardis soir de 17h à 20h. 2 semaines intensives par an en présentiel (octobre/avril).</t>
    </r>
  </si>
  <si>
    <t>Stage</t>
  </si>
  <si>
    <r>
      <rPr>
        <b/>
        <sz val="11"/>
        <color rgb="FF000000"/>
        <rFont val="Calibri"/>
        <scheme val="minor"/>
      </rPr>
      <t xml:space="preserve">Durée du stage : </t>
    </r>
    <r>
      <rPr>
        <sz val="11"/>
        <color rgb="FF000000"/>
        <rFont val="Calibri"/>
        <scheme val="minor"/>
      </rPr>
      <t>3 mois minimum</t>
    </r>
  </si>
  <si>
    <r>
      <rPr>
        <b/>
        <sz val="11"/>
        <color rgb="FF000000"/>
        <rFont val="Calibri"/>
        <scheme val="minor"/>
      </rPr>
      <t xml:space="preserve">Partenariat public ou privé financier : </t>
    </r>
    <r>
      <rPr>
        <sz val="11"/>
        <color rgb="FF000000"/>
        <rFont val="Calibri"/>
        <scheme val="minor"/>
      </rPr>
      <t>N/A</t>
    </r>
  </si>
  <si>
    <r>
      <rPr>
        <b/>
        <sz val="11"/>
        <color rgb="FF000000"/>
        <rFont val="Calibri"/>
        <scheme val="minor"/>
      </rPr>
      <t>Partenariat public ou privé académique :</t>
    </r>
    <r>
      <rPr>
        <sz val="11"/>
        <color rgb="FF000000"/>
        <rFont val="Calibri"/>
        <scheme val="minor"/>
      </rPr>
      <t xml:space="preserve"> INSPÉ, INRIA, Infinitivity Design Labs, EducAzur, Université de Laval</t>
    </r>
  </si>
  <si>
    <t>Informations complémentaires :</t>
  </si>
  <si>
    <t>1. Avis COPIL composante (avec soutenabilité du site) :</t>
  </si>
  <si>
    <r>
      <rPr>
        <b/>
        <sz val="11"/>
        <color rgb="FF000000"/>
        <rFont val="Calibri"/>
        <scheme val="minor"/>
      </rPr>
      <t xml:space="preserve">Arguments (alignement stratégique, intérêt financier, intérêt d’image, intérêt pour l’insertion professionnelle des étudiants, ...) : </t>
    </r>
    <r>
      <rPr>
        <sz val="11"/>
        <color rgb="FF000000"/>
        <rFont val="Calibri"/>
        <scheme val="minor"/>
      </rPr>
      <t xml:space="preserve">Avis très favorable, programme stratégique IDEX/UniCA.
</t>
    </r>
    <r>
      <rPr>
        <b/>
        <sz val="11"/>
        <color rgb="FF000000"/>
        <rFont val="Calibri"/>
        <scheme val="minor"/>
      </rPr>
      <t xml:space="preserve">
Date COPIL composante : </t>
    </r>
    <r>
      <rPr>
        <sz val="11"/>
        <color rgb="FF000000"/>
        <rFont val="Calibri"/>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</si>
  <si>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</si>
  <si>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</si>
  <si>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</si>
  <si>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</si>
  <si>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</si>
  <si>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</si>
  <si>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</si>
  <si>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</si>
  <si>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 Contribuer à la création de solutions autour du numérique éducatif à partir de la compréhension du domaine EdTech et ses enjeux sociétaux, afin de contribuer à l’innovation éducative en tenant compte l’individualité des apprenants.                                                          
- Collaborer de manière efficace au sein d’équipes interdisciplinaires et intersectorielles dans le domaine de l’éducation et du numérique éducatif afin de contribuer à l’innovation éducative à partir de de projets créatifs et innovants.                                                              
- Savoir développer et appliquer des stratégies de résolution de problèmes afin de créer des solutions, y compris en lien avec le numérique pour l’éducation.                                                                                                                                                                                             
- Savoir mettre en place une gestion de projet dans un écosystème d’innovation participative, en particulier dans le domaine de l’éducation afin de développer des solutions adaptées à des contextes différents.                                                                                                     
- Développer des compétences techniques et informatiques de base pour participer à une équipe de création de solutions numériques pour l’éducation et pouvoir procéder à leur évaluation avec une optique éthique.
- Développer des compétences pédagogiques dans le but de contribuer à la conception, au développement et à la mise en place, orchestration et évaluation des dispositifs d’apprentissage, avec ou sans intégration du numérique éducatif.                                                
- Etre capable de développer des compétences de recherche tant pour le monde professionnel que pour l'engagement dans des études doctorales pour la contribution à la création de materiel intellectuel et de recherche.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</si>
  <si>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</si>
  <si>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</si>
  <si>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 xml:space="preserve">Le MSc SEdT se décompose en 2 années de formation qui comptablisent 120 ECTS, presque entièrement à distance, avec 2 semaines intensives en présentiel, dont une immersion au sein d’un workshop scientifique. Il développe une approche de qualité de l'éducation numérique avec une vision co-créative et participative. Le programme aborde les enjeux sociaux et économiques actuels des professionnels (designers, ingénieurs, ergonomes, etc) impliqués dans la création des technologies numériques pour l'éducation (EdTechs), et des professionnels de l'éducation qui les utilisent. 
La première année sert de base aux concepts actuels et tendances de l'apprentissage amélioré par la technologie et de l'éducation innovante tels que la conception pédagogique, l'apprentissage basé sur le jeu et l'analyse de l'apprentissage, ainsi que la science cognitive de l'apprentissage et les compétences informatiques sous-jacentes nécessaires au développement de technologies éducatives. Des compétences transversales telles que la créativité, le design-thinking et l'éthique sont également incluses. Toutes les compétences acquises sont à mettre en œuvre dans le projet personnel transdisciplinaire des étudiants, qu'ils commencent à développer dès la première année de MSc.
La deuxième année s'appuie sur le contenu de l'année de base, en approfondissant et en appliquant les concepts de manière pratique. La deuxième année initie également les étudiants aux compétences de recherche académique. Le projet transdisciplinaire démarré en première année est développé en prototype. Tous les modules donnent aux étudiants la flexibilité nécessaire pour appliquer les nouvelles aptitudes et compétences dans le cadre de leur projet professionnel personnel.
L'organisation du MSc SEdT permet de suivre la formation tout en poursuivant une activité professionnelle. Elle se décline en modules qui peuvent être pris indépendemment. </t>
  </si>
  <si>
    <t>2.3. Positionnement dans la stratégie de la composante et de l'établissement</t>
  </si>
  <si>
    <t>• Le positionnement et la valeur ajoutée de la formation au sein de la composante et de l'établissement</t>
  </si>
  <si>
    <t>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Chaque étudiant du MSc SEdT est admis sur la base d'un projet professionnel individuel à mener à bien au fil de sa scolarité.
Prix adapté au type d'apprentissage (100% en ligne avec 2 regroupements par an) et permettant aux professionnels de poursuivre une activité en plus de la formation (asynchrone à 80%).</t>
  </si>
  <si>
    <t xml:space="preserve">2.4. Public visé et effectifs attendus </t>
  </si>
  <si>
    <t>Indiquez le public visé, les effectifs attendus pour chacun de ces publics et si nécessaire la mise en place de tarifs préférentiels</t>
  </si>
  <si>
    <r>
      <rPr>
        <b/>
        <sz val="11"/>
        <color rgb="FF000000"/>
        <rFont val="Calibri"/>
        <scheme val="minor"/>
      </rPr>
      <t xml:space="preserve">Public visé
</t>
    </r>
    <r>
      <rPr>
        <sz val="11"/>
        <color rgb="FF000000"/>
        <rFont val="Calibri"/>
        <scheme val="minor"/>
      </rPr>
      <t xml:space="preserve">Enseignants souhaitant développer leurs compétences en technologies éducatives ou ingénieurs souhaitant développer leurs compétences en éducation.
</t>
    </r>
    <r>
      <rPr>
        <b/>
        <sz val="11"/>
        <color rgb="FF000000"/>
        <rFont val="Calibri"/>
        <scheme val="minor"/>
      </rPr>
      <t xml:space="preserve">Effectifs attendus
</t>
    </r>
    <r>
      <rPr>
        <sz val="11"/>
        <color rgb="FF000000"/>
        <rFont val="Calibri"/>
        <scheme val="minor"/>
      </rPr>
      <t xml:space="preserve">40 étudiants par année d'étude, soit 80 au total par année universitaire (MSc 1 + MSc 2).
</t>
    </r>
    <r>
      <rPr>
        <b/>
        <sz val="11"/>
        <color rgb="FF000000"/>
        <rFont val="Calibri"/>
        <scheme val="minor"/>
      </rPr>
      <t xml:space="preserve">Tarifs préférentiels
</t>
    </r>
    <r>
      <rPr>
        <sz val="11"/>
        <color rgb="FF000000"/>
        <rFont val="Calibri"/>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</si>
  <si>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</si>
  <si>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</si>
  <si>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</si>
  <si>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</si>
  <si>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</si>
  <si>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</si>
  <si>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</si>
  <si>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</si>
  <si>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</si>
  <si>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</si>
  <si>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</si>
  <si>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</si>
  <si>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</si>
  <si>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</si>
  <si>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Indiquez :</t>
  </si>
  <si>
    <r>
      <rPr>
        <sz val="11"/>
        <color rgb="FF000000"/>
        <rFont val="Calibri"/>
        <scheme val="minor"/>
      </rPr>
      <t xml:space="preserve">Concepteur pédagogique e-formation, Enseignant utilisant les technologies éducatives, Responsable ingénierie pédagogique, Responsable ingénierie de la formation professionnelle, Responsable pédagogique, Coordinateur pédagogique 
Chef de projet pédagogique, Chef de projet en ingénierie pédagogique, Chef de projet pédagogique digital, Chef de projet e-learning/digital learning, Chef de projet formation, Chef de projet en formation digitale 
Ingénieur de formation, Coordinateur de dispositif de formation, Coordinateur de formateurs, Ingénieur pédagogique, Ingénieur e-learning, Concepteur pédagogique, Ingénieur concepteur pédagogique, Responsable qualité pédagogique 
Formateur concepteur pédagogique, Consultant formateur, Digital learning manager, Training program manager, E-learning project manager, Instructional designer, Learning designer, Trainer
</t>
    </r>
    <r>
      <rPr>
        <i/>
        <sz val="11"/>
        <color rgb="FF000000"/>
        <rFont val="Calibri"/>
        <scheme val="minor"/>
      </rPr>
      <t>(Données France Compétences)</t>
    </r>
  </si>
  <si>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</si>
  <si>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</si>
  <si>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Peu de formations sur le sujet sont en anglais au niveau européen en dehors du Master en technologies éducatives et conception pédagogique - Anglais (MIA Digital University Madrid).</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</si>
  <si>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</si>
  <si>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</si>
  <si>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</si>
  <si>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</si>
  <si>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</si>
  <si>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</si>
  <si>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</si>
  <si>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</si>
  <si>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 CM</t>
  </si>
  <si>
    <t>Financement CPF</t>
  </si>
  <si>
    <t>Financement DPC (médical)</t>
  </si>
  <si>
    <t>Financement FIFPL (médical)</t>
  </si>
  <si>
    <t>Autre infos</t>
  </si>
  <si>
    <t>RNCP36652 - Responsable d'ingénierie pédagogique</t>
  </si>
  <si>
    <t>OPENCLASSROOMS</t>
  </si>
  <si>
    <t>Privé</t>
  </si>
  <si>
    <t>A distance</t>
  </si>
  <si>
    <t>NC</t>
  </si>
  <si>
    <t>OUI</t>
  </si>
  <si>
    <t xml:space="preserve">Master en technologies éducatives et conception pédagogique </t>
  </si>
  <si>
    <t>MIA</t>
  </si>
  <si>
    <t>MA in Educational Technology</t>
  </si>
  <si>
    <t>University of Tartu</t>
  </si>
  <si>
    <t>Public</t>
  </si>
  <si>
    <t>Master of Science in Instructional Design &amp; Technology</t>
  </si>
  <si>
    <t>Full Sail University</t>
  </si>
  <si>
    <t>35,000$</t>
  </si>
  <si>
    <t>Online PGCert Design for Learning Environments</t>
  </si>
  <si>
    <t>The University of Birmingham</t>
  </si>
  <si>
    <t>4 440 £</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</si>
  <si>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</si>
  <si>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</si>
  <si>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</si>
  <si>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</si>
  <si>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</si>
  <si>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</si>
  <si>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</si>
  <si>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</si>
  <si>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</si>
  <si>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</si>
  <si>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</si>
  <si>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</si>
  <si>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ROMERO Margarida</t>
  </si>
  <si>
    <t>E/C</t>
  </si>
  <si>
    <t>Université Côte d'Azur</t>
  </si>
  <si>
    <t>margarida.romero@univ-cotedazur.fr</t>
  </si>
  <si>
    <t>LAKE Vivien</t>
  </si>
  <si>
    <t>Ingénieur Pédagogique</t>
  </si>
  <si>
    <t>vivien.lake@univ-cotedazur.fr</t>
  </si>
  <si>
    <t>Expertise en Ingénieurie Pédagogique</t>
  </si>
  <si>
    <t>VIEVILLE Thierry</t>
  </si>
  <si>
    <t>C</t>
  </si>
  <si>
    <t>INRIA</t>
  </si>
  <si>
    <t>thierry.vieville@inria.fr</t>
  </si>
  <si>
    <t>KALMPOURTZIS George</t>
  </si>
  <si>
    <t>UX Consultant</t>
  </si>
  <si>
    <t>Infinitivity Design Labs</t>
  </si>
  <si>
    <t>george.kalmpourtzis@univ-cotedazur.fr</t>
  </si>
  <si>
    <t>Expertise en management de projet et UX design</t>
  </si>
  <si>
    <t>DE SMET Cindy</t>
  </si>
  <si>
    <t>cindy.de-smet@univ-cotedazur.fr</t>
  </si>
  <si>
    <t>SANABRIA Jorge</t>
  </si>
  <si>
    <t>Chercheur</t>
  </si>
  <si>
    <t>Tecnológico de Monterrey</t>
  </si>
  <si>
    <t>jorge.sanabria@univ-cotedazur.fr</t>
  </si>
  <si>
    <t>Expertise en education Maker</t>
  </si>
  <si>
    <t>TOTAL ENSEIGNANTS</t>
  </si>
  <si>
    <t>PROKOFIEVA Viktoria</t>
  </si>
  <si>
    <t>Chercheuse</t>
  </si>
  <si>
    <t>victoria.prokofieva@univ-cotedazur.fr</t>
  </si>
  <si>
    <t>Expertise en Science cognitives pour l'éducation</t>
  </si>
  <si>
    <t>GALINDO Luis</t>
  </si>
  <si>
    <t>Chargé d'expertise et de partenariats</t>
  </si>
  <si>
    <t>Réseau Canopé</t>
  </si>
  <si>
    <t>luis.galindo@univ-cotedazur.fr</t>
  </si>
  <si>
    <t>Expertise en Learning Analytics</t>
  </si>
  <si>
    <t>LEFEVRE Saint-Clair</t>
  </si>
  <si>
    <t xml:space="preserve">Doctorant </t>
  </si>
  <si>
    <t xml:space="preserve">Paris </t>
  </si>
  <si>
    <t>Saint-Clair.LEFEVRE@univ-cotedazur.fr</t>
  </si>
  <si>
    <t>Expert en Learning experience</t>
  </si>
  <si>
    <t>MERCIER Chloé</t>
  </si>
  <si>
    <t>Doctorante</t>
  </si>
  <si>
    <t>INRIA Bordeaux</t>
  </si>
  <si>
    <t>chloe.mercier@inria.fr</t>
  </si>
  <si>
    <t>Expertise en education informatisée</t>
  </si>
  <si>
    <t>TOTAL PROFESSIONNELS</t>
  </si>
  <si>
    <t>TOTAL ENSEIGNANTS + PROFESSIONNELS</t>
  </si>
  <si>
    <t>5. SELECTION</t>
  </si>
  <si>
    <t>Date d'ouverture de la campagne :</t>
  </si>
  <si>
    <t>vendredi 1 mars 2024</t>
  </si>
  <si>
    <t>Date de fermeture de la campagne :</t>
  </si>
  <si>
    <t>01/04/2024 (avec possibilité de 2ème campagne jusqu'au 01/07/2024 si besoin)</t>
  </si>
  <si>
    <t>Date prévsionnelle de la commission de sélection :</t>
  </si>
  <si>
    <t>15/04/2024 (2ème campagne au fil de l'eau)</t>
  </si>
  <si>
    <t>Capacité d'accueil :</t>
  </si>
  <si>
    <t>90 (45 / promo)</t>
  </si>
  <si>
    <t>PIECES CONSTITUTIVES DU DOSSIER</t>
  </si>
  <si>
    <t>CRITERES D'APPRECIATION</t>
  </si>
  <si>
    <t>Relevé de notes du baccalauréat :</t>
  </si>
  <si>
    <t>Non</t>
  </si>
  <si>
    <t>Matières examinées :</t>
  </si>
  <si>
    <t>Relevé de notes des études supérieures :</t>
  </si>
  <si>
    <t>Pédagogie, science de l'éducation, science de l'informatique</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</si>
  <si>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</si>
  <si>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</si>
  <si>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</si>
  <si>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</si>
  <si>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</si>
  <si>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</si>
  <si>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Niveau de langue en français pour les candidats titulaires d'un diplôme étranger :</t>
  </si>
  <si>
    <t>Facultatif</t>
  </si>
  <si>
    <t xml:space="preserve">Niveau CECRL attendu : </t>
  </si>
  <si>
    <t>Niveau de langue en anglais :</t>
  </si>
  <si>
    <t>B1</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</si>
  <si>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</si>
  <si>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</si>
  <si>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</si>
  <si>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</si>
  <si>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</si>
  <si>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</si>
  <si>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</si>
  <si>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Vidéo de 3 minutes maximum exprimant la volonté de s'inscrire dans ce programme, le projet à y développer et les idées de développement de carrière à la suite du programme.
Photo numérique / Justificatif d'identité / Copie du dernier diplôme en anglais ou français (traduction officielle demandée) / Avis d'imposition</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</si>
  <si>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</si>
  <si>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</si>
  <si>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 MAQUETTE</t>
  </si>
  <si>
    <t>Année 1</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</si>
  <si>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</si>
  <si>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</si>
  <si>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</si>
  <si>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</si>
  <si>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</si>
  <si>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</si>
  <si>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</si>
  <si>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</si>
  <si>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</si>
  <si>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</si>
  <si>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</si>
  <si>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</si>
  <si>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</si>
  <si>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Introduction to instructional design 1 (obligatoire)</t>
  </si>
  <si>
    <t>Pas d'ECUE</t>
  </si>
  <si>
    <t>NON</t>
  </si>
  <si>
    <t>Creativity for idea generation (obligatoire)</t>
  </si>
  <si>
    <t>Introduction to education and disruptive pedagogy (obligatoire)</t>
  </si>
  <si>
    <t>Digital expertise 1 (obligatoire)</t>
  </si>
  <si>
    <t>Interdisciplinary guided project 1 (obligatoire)</t>
  </si>
  <si>
    <r>
      <rPr>
        <sz val="11"/>
        <color rgb="FFFF0000"/>
        <rFont val="Calibri"/>
        <scheme val="minor"/>
      </rPr>
      <t>Game Based Learning 1</t>
    </r>
    <r>
      <rPr>
        <sz val="11"/>
        <color rgb="FF000000"/>
        <rFont val="Calibri"/>
        <scheme val="minor"/>
      </rPr>
      <t xml:space="preserve"> (obligatoire)</t>
    </r>
  </si>
  <si>
    <r>
      <rPr>
        <sz val="11"/>
        <color rgb="FFFF0000"/>
        <rFont val="Calibri"/>
        <scheme val="minor"/>
      </rPr>
      <t>Technocreative projects 1</t>
    </r>
    <r>
      <rPr>
        <sz val="11"/>
        <color rgb="FF000000"/>
        <rFont val="Calibri"/>
        <scheme val="minor"/>
      </rPr>
      <t xml:space="preserve"> (obligatoire)</t>
    </r>
  </si>
  <si>
    <t>Digital culture and ethics 1 (obligatoire)</t>
  </si>
  <si>
    <t>Learning analytics 1 (obligatoire)</t>
  </si>
  <si>
    <t>Educational computing 1 (obligatoire)</t>
  </si>
  <si>
    <t>Cognitive sciences in education 1 (obligatoire)</t>
  </si>
  <si>
    <t>Mutualisé avec MSc 1 M4NC - Porteur : MSc 1 SEdT</t>
  </si>
  <si>
    <t>Internship 1 (obligatoire)</t>
  </si>
  <si>
    <t>SmartEdTech Intensive week (min 1 - max 2) (obligatoire)</t>
  </si>
  <si>
    <t>SmartEdTech Intensive week 1</t>
  </si>
  <si>
    <t>Mutualisé avec MSc 2 SEdT - Porteur : MSc 1 SEdT</t>
  </si>
  <si>
    <t>SmartEdTech Intensive week 2</t>
  </si>
  <si>
    <t>Année 2</t>
  </si>
  <si>
    <t>Instructional design 2 (obligatoire)</t>
  </si>
  <si>
    <t>Collaborative creativity (obligatoire)</t>
  </si>
  <si>
    <t>Disruptive pedagogy in action (obligatoire)</t>
  </si>
  <si>
    <t>Digital expertise 2 (obligatoire)</t>
  </si>
  <si>
    <t>Interdisciplinary guided project 2 (obligatoire)</t>
  </si>
  <si>
    <r>
      <rPr>
        <sz val="11"/>
        <color rgb="FFFF0000"/>
        <rFont val="Calibri"/>
        <scheme val="minor"/>
      </rPr>
      <t>Game Based Learning 2</t>
    </r>
    <r>
      <rPr>
        <sz val="11"/>
        <color rgb="FF000000"/>
        <rFont val="Calibri"/>
        <scheme val="minor"/>
      </rPr>
      <t xml:space="preserve"> (obligatoire)</t>
    </r>
  </si>
  <si>
    <r>
      <rPr>
        <sz val="11"/>
        <color rgb="FFFF0000"/>
        <rFont val="Calibri"/>
        <scheme val="minor"/>
      </rPr>
      <t>Technocreative projects 2</t>
    </r>
    <r>
      <rPr>
        <sz val="11"/>
        <color rgb="FF000000"/>
        <rFont val="Calibri"/>
        <scheme val="minor"/>
      </rPr>
      <t xml:space="preserve"> (obligatoire)</t>
    </r>
  </si>
  <si>
    <t>Digital culture and ethics 2 (obligatoire)</t>
  </si>
  <si>
    <t>Learning analytics 2 (obligatoire)</t>
  </si>
  <si>
    <t>Educational computing 2 (obligatoire)</t>
  </si>
  <si>
    <t>Cognitive sciences in education 2 (obligatoire)</t>
  </si>
  <si>
    <t>Internship 2 (obligatoire)</t>
  </si>
  <si>
    <t>Introduction to Research (obligatoire)</t>
  </si>
  <si>
    <t>Mutualisée</t>
  </si>
  <si>
    <t>Mutualisé avec MSc 1 SEdT - Porteur : MSc 1 SEdT</t>
  </si>
  <si>
    <t>Semestre 3 (le cas échéant)</t>
  </si>
  <si>
    <t>N/A</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</si>
  <si>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</si>
  <si>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</si>
  <si>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</si>
  <si>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</si>
  <si>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</si>
  <si>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</si>
  <si>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</si>
  <si>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</si>
  <si>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</si>
  <si>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</si>
  <si>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</si>
  <si>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</si>
  <si>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</si>
  <si>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</si>
  <si>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</si>
  <si>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Revenu brut global (Foyer fiscal UE) inférieur à 35 000 €</t>
  </si>
  <si>
    <t>Droit d'inscription n°3 (DI 3):</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</si>
  <si>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</si>
  <si>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</si>
  <si>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</si>
  <si>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</si>
  <si>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</si>
  <si>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</si>
  <si>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</si>
  <si>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</si>
  <si>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</si>
  <si>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</si>
  <si>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</si>
  <si>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</si>
  <si>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</si>
  <si>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</si>
  <si>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</si>
  <si>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</si>
  <si>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</si>
  <si>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</si>
  <si>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</si>
  <si>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</si>
  <si>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</si>
  <si>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</si>
  <si>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</si>
  <si>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</si>
  <si>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</si>
  <si>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</si>
  <si>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</si>
  <si>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</si>
  <si>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</si>
  <si>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</si>
  <si>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</si>
  <si>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</si>
  <si>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</si>
  <si>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</si>
  <si>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</si>
  <si>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</si>
  <si>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</si>
  <si>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</si>
  <si>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</si>
  <si>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</si>
  <si>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</si>
  <si>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</si>
  <si>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</si>
  <si>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</si>
  <si>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</si>
  <si>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</si>
  <si>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</si>
  <si>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</si>
  <si>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</si>
  <si>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</si>
  <si>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</si>
  <si>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</si>
  <si>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</si>
  <si>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</si>
  <si>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</si>
  <si>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</si>
  <si>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</si>
  <si>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</si>
  <si>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</si>
  <si>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</si>
  <si>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</si>
  <si>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</si>
  <si>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</si>
  <si>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</si>
  <si>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</si>
  <si>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</si>
  <si>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</si>
  <si>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</si>
  <si>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</si>
  <si>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</si>
  <si>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</si>
  <si>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</si>
  <si>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</si>
  <si>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</si>
  <si>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</si>
  <si>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groupe/an dans ce MSc.</t>
  </si>
  <si>
    <t>8. SUIVI DU PROCESSUS</t>
  </si>
  <si>
    <t>Merci de renseigner les visas et avis et dates des différentes étapes du porcessus d'instruction</t>
  </si>
  <si>
    <t>Vu par le service de scolarité :</t>
  </si>
  <si>
    <t>en date du: 18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</si>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</sst>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60">
    <font>
      <sz val="11"/>
      <color theme="1"/>
      <name val="Calibri"/>
      <family val="2"/>
      <scheme val="minor"/>
    </font>
    <font>
      <sz val="11"/>
      <color theme="1"/>
      <name val="Calibri"/>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2"/>
      <color rgb="FF000000"/>
      <name val="Calibri"/>
      <family val="2"/>
      <scheme val="minor"/>
    </font>
    <font>
      <sz val="12"/>
      <color rgb="FFFF0000"/>
      <name val="Calibri"/>
      <family val="2"/>
      <scheme val="minor"/>
    </font>
    <font>
      <sz val="11"/>
      <color rgb="FFFF0000"/>
      <name val="Calibri"/>
      <scheme val="minor"/>
    </font>
    <font>
      <b/>
      <sz val="11"/>
      <color rgb="FF000000"/>
      <name val="Calibri"/>
      <scheme val="minor"/>
    </font>
    <font>
      <sz val="11"/>
      <color rgb="FF000000"/>
      <name val="Calibri"/>
      <scheme val="minor"/>
    </font>
    <font>
      <i/>
      <sz val="9"/>
      <color rgb="FF000000"/>
      <name val="Calibri"/>
      <scheme val="minor"/>
    </font>
    <font>
      <sz val="9"/>
      <color rgb="FF000000"/>
      <name val="Calibri"/>
      <scheme val="minor"/>
    </font>
    <font>
      <b/>
      <sz val="11"/>
      <color rgb="FF000000"/>
      <name val="Calibri"/>
      <family val="2"/>
      <scheme val="minor"/>
    </font>
    <font>
      <sz val="11"/>
      <color rgb="FF000000"/>
      <name val="Calibri"/>
      <charset val="1"/>
    </font>
    <font>
      <i/>
      <sz val="11"/>
      <color rgb="FF000000"/>
      <name val="Calibri"/>
      <scheme val="minor"/>
    </font>
    <font>
      <sz val="11"/>
      <color rgb="FF000000"/>
      <name val="Calibri"/>
    </font>
    <font>
      <sz val="11"/>
      <name val="Calibri"/>
    </font>
    <font>
      <sz val="9"/>
      <color theme="1"/>
      <name val="Calibri"/>
      <family val="2"/>
      <scheme val="minor"/>
    </font>
    <font>
      <sz val="12"/>
      <color rgb="FF000000"/>
      <name val="__Open_Sans_Fa832B"/>
    </font>
    <font>
      <sz val="11"/>
      <color theme="1" tint="0.499984740745262"/>
      <name val="Calibri"/>
      <family val="2"/>
      <scheme val="minor"/>
    </font>
    <font>
      <sz val="12"/>
      <color rgb="FF000000"/>
      <name val="Calibri"/>
      <scheme val="minor"/>
    </font>
  </fonts>
  <fills count="2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rgb="FFF2F2F2"/>
        <bgColor rgb="FF000000"/>
      </patternFill>
    </fill>
    <fill>
      <patternFill patternType="solid">
        <fgColor theme="7" tint="0.39997558519241921"/>
        <bgColor indexed="64"/>
      </patternFill>
    </fill>
    <fill>
      <patternFill patternType="solid">
        <fgColor rgb="FFFFFFFF"/>
        <bgColor rgb="FF000000"/>
      </patternFill>
    </fill>
    <fill>
      <patternFill patternType="solid">
        <fgColor rgb="FFFFFFFF"/>
        <bgColor indexed="64"/>
      </patternFill>
    </fill>
    <fill>
      <patternFill patternType="solid">
        <fgColor rgb="FFFFFFFF"/>
        <bgColor rgb="FFFFFFFF"/>
      </patternFill>
    </fill>
  </fills>
  <borders count="16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indexed="64"/>
      </right>
      <top style="medium">
        <color indexed="64"/>
      </top>
      <bottom style="thin">
        <color rgb="FF000000"/>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thin">
        <color indexed="64"/>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style="thin">
        <color indexed="64"/>
      </right>
      <top style="thin">
        <color indexed="64"/>
      </top>
      <bottom style="medium">
        <color rgb="FF000000"/>
      </bottom>
      <diagonal/>
    </border>
    <border>
      <left style="medium">
        <color rgb="FF000000"/>
      </left>
      <right style="thin">
        <color rgb="FF000000"/>
      </right>
      <top style="thin">
        <color indexed="64"/>
      </top>
      <bottom style="thin">
        <color indexed="64"/>
      </bottom>
      <diagonal/>
    </border>
    <border>
      <left style="medium">
        <color rgb="FF000000"/>
      </left>
      <right style="thin">
        <color rgb="FF000000"/>
      </right>
      <top style="thin">
        <color indexed="64"/>
      </top>
      <bottom/>
      <diagonal/>
    </border>
    <border>
      <left style="medium">
        <color rgb="FF000000"/>
      </left>
      <right style="thin">
        <color rgb="FF000000"/>
      </right>
      <top style="thin">
        <color indexed="64"/>
      </top>
      <bottom style="medium">
        <color rgb="FF000000"/>
      </bottom>
      <diagonal/>
    </border>
    <border>
      <left/>
      <right style="thin">
        <color rgb="FF000000"/>
      </right>
      <top style="thin">
        <color indexed="64"/>
      </top>
      <bottom/>
      <diagonal/>
    </border>
    <border>
      <left/>
      <right style="thin">
        <color rgb="FF000000"/>
      </right>
      <top style="thin">
        <color indexed="64"/>
      </top>
      <bottom style="medium">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29" fillId="16" borderId="0" applyNumberFormat="0" applyBorder="0" applyAlignment="0" applyProtection="0"/>
  </cellStyleXfs>
  <cellXfs count="596">
    <xf numFmtId="0" fontId="0" fillId="0" borderId="0" xfId="0"/>
    <xf numFmtId="0" fontId="0" fillId="0" borderId="0" xfId="0" applyAlignment="1">
      <alignment horizontal="center"/>
    </xf>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0" fillId="4" borderId="23" xfId="0" applyFill="1" applyBorder="1"/>
    <xf numFmtId="49" fontId="3" fillId="0" borderId="1" xfId="0" applyNumberFormat="1" applyFont="1" applyBorder="1" applyAlignment="1" applyProtection="1">
      <alignment vertical="top" wrapText="1"/>
      <protection locked="0"/>
    </xf>
    <xf numFmtId="164"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4" fontId="24" fillId="11" borderId="4" xfId="0" applyNumberFormat="1" applyFont="1" applyFill="1" applyBorder="1" applyAlignment="1">
      <alignment vertical="center"/>
    </xf>
    <xf numFmtId="164" fontId="24" fillId="12" borderId="1" xfId="0" applyNumberFormat="1" applyFont="1" applyFill="1" applyBorder="1" applyProtection="1">
      <protection locked="0"/>
    </xf>
    <xf numFmtId="164"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4" fontId="6" fillId="5" borderId="61" xfId="0" applyNumberFormat="1" applyFont="1" applyFill="1" applyBorder="1" applyAlignment="1">
      <alignment horizontal="center"/>
    </xf>
    <xf numFmtId="166" fontId="0" fillId="0" borderId="0" xfId="0" applyNumberFormat="1" applyAlignment="1">
      <alignment horizontal="center"/>
    </xf>
    <xf numFmtId="0" fontId="6" fillId="5" borderId="60" xfId="0" applyFont="1" applyFill="1" applyBorder="1" applyAlignment="1">
      <alignment vertical="center"/>
    </xf>
    <xf numFmtId="164" fontId="15" fillId="0" borderId="3" xfId="0" applyNumberFormat="1" applyFont="1" applyBorder="1" applyAlignment="1">
      <alignment horizontal="center" vertical="center"/>
    </xf>
    <xf numFmtId="164" fontId="0" fillId="0" borderId="4" xfId="0" applyNumberFormat="1" applyBorder="1"/>
    <xf numFmtId="0" fontId="6" fillId="5" borderId="61" xfId="0" applyFont="1" applyFill="1" applyBorder="1" applyAlignment="1">
      <alignment vertical="center"/>
    </xf>
    <xf numFmtId="164" fontId="15" fillId="0" borderId="1" xfId="0" applyNumberFormat="1" applyFont="1" applyBorder="1" applyAlignment="1">
      <alignment horizontal="center"/>
    </xf>
    <xf numFmtId="0" fontId="5" fillId="5" borderId="62" xfId="0" applyFont="1" applyFill="1" applyBorder="1" applyAlignment="1">
      <alignment vertical="center"/>
    </xf>
    <xf numFmtId="0" fontId="5" fillId="5" borderId="8" xfId="0" applyFont="1" applyFill="1" applyBorder="1" applyAlignment="1">
      <alignment vertical="center"/>
    </xf>
    <xf numFmtId="167" fontId="5" fillId="5" borderId="9" xfId="0" applyNumberFormat="1" applyFont="1" applyFill="1" applyBorder="1" applyAlignment="1">
      <alignment vertical="center"/>
    </xf>
    <xf numFmtId="167" fontId="5" fillId="5" borderId="63"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0" fontId="28"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6"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4"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5" fillId="0" borderId="0" xfId="0" applyFont="1" applyAlignment="1">
      <alignment horizontal="center"/>
    </xf>
    <xf numFmtId="0" fontId="0" fillId="0" borderId="32" xfId="0" applyBorder="1"/>
    <xf numFmtId="0" fontId="24" fillId="11" borderId="67" xfId="0" applyFont="1" applyFill="1" applyBorder="1"/>
    <xf numFmtId="0" fontId="0" fillId="0" borderId="21" xfId="0"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1" fontId="25"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48" xfId="0" applyFont="1" applyFill="1" applyBorder="1" applyAlignment="1">
      <alignment vertical="center"/>
    </xf>
    <xf numFmtId="164" fontId="6" fillId="5" borderId="79" xfId="0" applyNumberFormat="1" applyFont="1" applyFill="1" applyBorder="1" applyAlignment="1">
      <alignment horizontal="center"/>
    </xf>
    <xf numFmtId="0" fontId="5" fillId="5" borderId="45" xfId="0" applyFont="1" applyFill="1" applyBorder="1" applyAlignment="1">
      <alignment vertical="center"/>
    </xf>
    <xf numFmtId="164" fontId="6" fillId="5" borderId="65" xfId="0" applyNumberFormat="1" applyFont="1" applyFill="1" applyBorder="1" applyAlignment="1">
      <alignment horizontal="center"/>
    </xf>
    <xf numFmtId="0" fontId="5" fillId="13" borderId="13" xfId="0" applyFont="1" applyFill="1" applyBorder="1" applyAlignment="1">
      <alignment vertical="center"/>
    </xf>
    <xf numFmtId="164" fontId="5" fillId="13" borderId="70" xfId="0" applyNumberFormat="1" applyFont="1" applyFill="1" applyBorder="1" applyAlignment="1">
      <alignment horizontal="center"/>
    </xf>
    <xf numFmtId="0" fontId="5" fillId="13" borderId="45" xfId="0" applyFont="1" applyFill="1" applyBorder="1"/>
    <xf numFmtId="164" fontId="6" fillId="13" borderId="65" xfId="0" applyNumberFormat="1" applyFont="1" applyFill="1" applyBorder="1" applyAlignment="1">
      <alignment horizontal="center"/>
    </xf>
    <xf numFmtId="164" fontId="0" fillId="14" borderId="66" xfId="0" applyNumberFormat="1" applyFill="1" applyBorder="1" applyAlignment="1">
      <alignment horizontal="center" vertical="center"/>
    </xf>
    <xf numFmtId="0" fontId="5" fillId="14" borderId="13" xfId="0" applyFont="1" applyFill="1" applyBorder="1" applyAlignment="1">
      <alignment vertical="center"/>
    </xf>
    <xf numFmtId="164" fontId="0" fillId="14" borderId="70" xfId="0" applyNumberFormat="1" applyFill="1" applyBorder="1" applyAlignment="1">
      <alignment horizontal="center" vertical="center"/>
    </xf>
    <xf numFmtId="0" fontId="6" fillId="5" borderId="3" xfId="0" applyFont="1" applyFill="1" applyBorder="1" applyAlignment="1">
      <alignment vertical="center"/>
    </xf>
    <xf numFmtId="164" fontId="6" fillId="5" borderId="60" xfId="0" applyNumberFormat="1" applyFont="1" applyFill="1" applyBorder="1" applyAlignment="1">
      <alignment horizontal="center"/>
    </xf>
    <xf numFmtId="0" fontId="5" fillId="14" borderId="57" xfId="0" applyFont="1" applyFill="1" applyBorder="1" applyAlignment="1">
      <alignment vertical="center"/>
    </xf>
    <xf numFmtId="0" fontId="5" fillId="11" borderId="13" xfId="0" applyFont="1" applyFill="1" applyBorder="1" applyAlignment="1">
      <alignment vertical="center"/>
    </xf>
    <xf numFmtId="164" fontId="5" fillId="11" borderId="70" xfId="0" applyNumberFormat="1" applyFont="1" applyFill="1" applyBorder="1" applyAlignment="1">
      <alignment horizontal="center"/>
    </xf>
    <xf numFmtId="0" fontId="5" fillId="0" borderId="24" xfId="0" applyFont="1" applyBorder="1" applyAlignment="1">
      <alignment horizontal="center"/>
    </xf>
    <xf numFmtId="0" fontId="32" fillId="0" borderId="0" xfId="0" applyFont="1"/>
    <xf numFmtId="0" fontId="0" fillId="0" borderId="76" xfId="0" applyBorder="1"/>
    <xf numFmtId="0" fontId="0" fillId="0" borderId="76" xfId="0" applyBorder="1" applyAlignment="1">
      <alignment vertical="top" wrapText="1"/>
    </xf>
    <xf numFmtId="0" fontId="0" fillId="0" borderId="76" xfId="0" applyBorder="1" applyAlignment="1">
      <alignment horizontal="left" vertical="top" wrapText="1"/>
    </xf>
    <xf numFmtId="0" fontId="11" fillId="0" borderId="81" xfId="0" applyFont="1" applyBorder="1" applyAlignment="1">
      <alignment vertical="top" wrapText="1"/>
    </xf>
    <xf numFmtId="0" fontId="11" fillId="0" borderId="74" xfId="0" applyFont="1" applyBorder="1" applyAlignment="1">
      <alignment vertical="top" wrapText="1"/>
    </xf>
    <xf numFmtId="0" fontId="0" fillId="0" borderId="74" xfId="0" applyBorder="1"/>
    <xf numFmtId="0" fontId="6" fillId="0" borderId="0" xfId="0" applyFont="1"/>
    <xf numFmtId="0" fontId="35" fillId="0" borderId="11" xfId="0" applyFont="1" applyBorder="1" applyAlignment="1" applyProtection="1">
      <alignment vertical="center" wrapText="1"/>
      <protection locked="0"/>
    </xf>
    <xf numFmtId="0" fontId="35" fillId="0" borderId="46"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35" fillId="0" borderId="21" xfId="0" applyFont="1" applyBorder="1" applyAlignment="1" applyProtection="1">
      <alignment vertical="center" wrapText="1"/>
      <protection locked="0"/>
    </xf>
    <xf numFmtId="0" fontId="3" fillId="11" borderId="37" xfId="0" applyFont="1" applyFill="1" applyBorder="1" applyAlignment="1">
      <alignment horizontal="center" vertical="center" wrapText="1"/>
    </xf>
    <xf numFmtId="0" fontId="3" fillId="11" borderId="49" xfId="0" applyFont="1" applyFill="1" applyBorder="1" applyAlignment="1">
      <alignment horizontal="center" vertical="center" wrapText="1"/>
    </xf>
    <xf numFmtId="0" fontId="3" fillId="5" borderId="47" xfId="0" applyFont="1" applyFill="1" applyBorder="1" applyAlignment="1">
      <alignment horizontal="center" vertical="center" wrapText="1"/>
    </xf>
    <xf numFmtId="0" fontId="3" fillId="5" borderId="48"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0" fontId="40" fillId="0" borderId="10" xfId="0" applyFont="1" applyBorder="1"/>
    <xf numFmtId="6" fontId="41"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9" fillId="16" borderId="0" xfId="4" applyBorder="1" applyAlignment="1">
      <alignment horizontal="left" vertical="center" wrapText="1"/>
    </xf>
    <xf numFmtId="0" fontId="29" fillId="16" borderId="76" xfId="4" applyBorder="1" applyAlignment="1">
      <alignment horizontal="left" vertical="center" wrapText="1"/>
    </xf>
    <xf numFmtId="0" fontId="6" fillId="0" borderId="80" xfId="0" applyFont="1" applyBorder="1"/>
    <xf numFmtId="1" fontId="0" fillId="7" borderId="57" xfId="0" applyNumberFormat="1" applyFill="1" applyBorder="1" applyProtection="1">
      <protection locked="0"/>
    </xf>
    <xf numFmtId="164" fontId="15" fillId="7" borderId="57" xfId="0" applyNumberFormat="1" applyFont="1" applyFill="1" applyBorder="1" applyProtection="1">
      <protection locked="0"/>
    </xf>
    <xf numFmtId="1" fontId="5"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3" fillId="0" borderId="37" xfId="0" applyFont="1" applyBorder="1"/>
    <xf numFmtId="0" fontId="0" fillId="0" borderId="38" xfId="0" applyBorder="1"/>
    <xf numFmtId="168" fontId="0" fillId="0" borderId="87" xfId="0" applyNumberFormat="1" applyBorder="1"/>
    <xf numFmtId="0" fontId="6"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5" fillId="12" borderId="46" xfId="0" applyFont="1" applyFill="1" applyBorder="1" applyAlignment="1">
      <alignment horizontal="left" vertical="center"/>
    </xf>
    <xf numFmtId="1" fontId="25" fillId="17" borderId="11" xfId="0" applyNumberFormat="1" applyFont="1" applyFill="1" applyBorder="1" applyProtection="1">
      <protection locked="0"/>
    </xf>
    <xf numFmtId="2" fontId="24"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6" fillId="3" borderId="19" xfId="0" applyFont="1" applyFill="1" applyBorder="1" applyAlignment="1" applyProtection="1">
      <alignment horizontal="center" vertical="center"/>
      <protection locked="0"/>
    </xf>
    <xf numFmtId="0" fontId="0" fillId="0" borderId="34" xfId="0" applyBorder="1" applyAlignment="1">
      <alignmen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0" fontId="52" fillId="0" borderId="0" xfId="0" applyFont="1"/>
    <xf numFmtId="0" fontId="0" fillId="0" borderId="23" xfId="0" applyBorder="1" applyAlignment="1">
      <alignment vertical="top" wrapText="1"/>
    </xf>
    <xf numFmtId="49" fontId="0" fillId="0" borderId="93"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2" xfId="0" applyNumberFormat="1" applyBorder="1" applyAlignment="1" applyProtection="1">
      <alignment vertical="top"/>
      <protection locked="0"/>
    </xf>
    <xf numFmtId="49" fontId="0" fillId="0" borderId="94" xfId="0" applyNumberFormat="1" applyBorder="1" applyAlignment="1" applyProtection="1">
      <alignment vertical="top"/>
      <protection locked="0"/>
    </xf>
    <xf numFmtId="0" fontId="0" fillId="0" borderId="95" xfId="0" applyBorder="1"/>
    <xf numFmtId="165" fontId="0" fillId="0" borderId="95" xfId="1" applyNumberFormat="1" applyFont="1" applyBorder="1"/>
    <xf numFmtId="0" fontId="0" fillId="0" borderId="96" xfId="0" applyBorder="1"/>
    <xf numFmtId="0" fontId="0" fillId="0" borderId="97" xfId="0" applyBorder="1"/>
    <xf numFmtId="0" fontId="0" fillId="0" borderId="45" xfId="0" applyBorder="1" applyAlignment="1">
      <alignment vertical="center"/>
    </xf>
    <xf numFmtId="49" fontId="3" fillId="8" borderId="101" xfId="0" applyNumberFormat="1" applyFont="1" applyFill="1" applyBorder="1" applyAlignment="1" applyProtection="1">
      <alignment horizontal="center" vertical="center" wrapText="1"/>
      <protection locked="0"/>
    </xf>
    <xf numFmtId="49" fontId="3" fillId="8" borderId="103" xfId="0" applyNumberFormat="1" applyFont="1" applyFill="1" applyBorder="1" applyAlignment="1" applyProtection="1">
      <alignment horizontal="center" vertical="center" wrapText="1"/>
      <protection locked="0"/>
    </xf>
    <xf numFmtId="0" fontId="0" fillId="0" borderId="97" xfId="0" applyBorder="1" applyAlignment="1">
      <alignment vertical="center"/>
    </xf>
    <xf numFmtId="0" fontId="0" fillId="0" borderId="103" xfId="0" applyBorder="1" applyAlignment="1">
      <alignment vertical="center"/>
    </xf>
    <xf numFmtId="0" fontId="0" fillId="0" borderId="24" xfId="0" applyBorder="1" applyAlignment="1">
      <alignment vertical="center"/>
    </xf>
    <xf numFmtId="2" fontId="0" fillId="0" borderId="19" xfId="2" applyNumberFormat="1" applyFont="1" applyBorder="1" applyAlignment="1">
      <alignment vertical="center"/>
    </xf>
    <xf numFmtId="0" fontId="0" fillId="0" borderId="8" xfId="0" applyBorder="1" applyAlignment="1">
      <alignment vertical="center"/>
    </xf>
    <xf numFmtId="0" fontId="0" fillId="0" borderId="48" xfId="0" applyBorder="1" applyAlignment="1">
      <alignment vertical="center"/>
    </xf>
    <xf numFmtId="2" fontId="0" fillId="0" borderId="37" xfId="2" applyNumberFormat="1" applyFont="1" applyBorder="1" applyAlignment="1">
      <alignment vertical="center"/>
    </xf>
    <xf numFmtId="0" fontId="3" fillId="5" borderId="105" xfId="0" applyFont="1" applyFill="1" applyBorder="1" applyAlignment="1">
      <alignment horizontal="center" vertical="center" wrapText="1"/>
    </xf>
    <xf numFmtId="0" fontId="3" fillId="11" borderId="106" xfId="0" applyFont="1" applyFill="1" applyBorder="1" applyAlignment="1">
      <alignment horizontal="center" vertical="center" wrapText="1"/>
    </xf>
    <xf numFmtId="2" fontId="0" fillId="0" borderId="40" xfId="0" applyNumberFormat="1" applyBorder="1" applyAlignment="1">
      <alignment vertical="center"/>
    </xf>
    <xf numFmtId="0" fontId="3" fillId="5" borderId="110" xfId="0" applyFont="1" applyFill="1" applyBorder="1" applyAlignment="1">
      <alignment horizontal="left" vertical="center"/>
    </xf>
    <xf numFmtId="0" fontId="3" fillId="5" borderId="112" xfId="0" applyFont="1" applyFill="1" applyBorder="1" applyAlignment="1">
      <alignment horizontal="center" vertical="center" wrapText="1"/>
    </xf>
    <xf numFmtId="0" fontId="3" fillId="11" borderId="113" xfId="0" applyFont="1" applyFill="1" applyBorder="1" applyAlignment="1">
      <alignment horizontal="center" vertical="center" wrapText="1"/>
    </xf>
    <xf numFmtId="2" fontId="0" fillId="0" borderId="114" xfId="0" applyNumberFormat="1" applyBorder="1" applyAlignment="1">
      <alignment vertical="center"/>
    </xf>
    <xf numFmtId="2" fontId="0" fillId="0" borderId="115" xfId="0" applyNumberFormat="1" applyBorder="1" applyAlignment="1">
      <alignment vertical="center"/>
    </xf>
    <xf numFmtId="0" fontId="0" fillId="0" borderId="117" xfId="0" applyBorder="1" applyAlignment="1">
      <alignment vertical="center"/>
    </xf>
    <xf numFmtId="2" fontId="0" fillId="0" borderId="118" xfId="0" applyNumberFormat="1" applyBorder="1" applyAlignment="1">
      <alignment vertical="center"/>
    </xf>
    <xf numFmtId="2" fontId="0" fillId="0" borderId="119" xfId="0" applyNumberFormat="1" applyBorder="1" applyAlignment="1">
      <alignment vertical="center"/>
    </xf>
    <xf numFmtId="2" fontId="0" fillId="0" borderId="120" xfId="0" applyNumberFormat="1" applyBorder="1" applyAlignment="1">
      <alignment vertical="center"/>
    </xf>
    <xf numFmtId="0" fontId="0" fillId="0" borderId="118" xfId="0" applyBorder="1" applyAlignment="1">
      <alignment horizontal="center" vertical="center"/>
    </xf>
    <xf numFmtId="0" fontId="0" fillId="0" borderId="121" xfId="0" applyBorder="1" applyAlignment="1">
      <alignment horizontal="center" vertical="center"/>
    </xf>
    <xf numFmtId="2" fontId="0" fillId="0" borderId="24" xfId="2" applyNumberFormat="1" applyFont="1" applyBorder="1" applyAlignment="1">
      <alignment vertical="center"/>
    </xf>
    <xf numFmtId="0" fontId="0" fillId="0" borderId="122" xfId="0" applyBorder="1" applyAlignment="1">
      <alignment vertical="center"/>
    </xf>
    <xf numFmtId="0" fontId="0" fillId="0" borderId="104" xfId="0" applyBorder="1" applyAlignment="1">
      <alignment vertical="center"/>
    </xf>
    <xf numFmtId="0" fontId="0" fillId="0" borderId="104" xfId="0" applyBorder="1" applyAlignment="1">
      <alignment vertical="center" wrapText="1"/>
    </xf>
    <xf numFmtId="2" fontId="10" fillId="0" borderId="45" xfId="2" applyNumberFormat="1" applyFont="1" applyBorder="1" applyAlignment="1">
      <alignment vertical="center"/>
    </xf>
    <xf numFmtId="2" fontId="0" fillId="0" borderId="123" xfId="0" applyNumberFormat="1" applyBorder="1" applyAlignment="1">
      <alignment vertical="center"/>
    </xf>
    <xf numFmtId="2" fontId="0" fillId="0" borderId="49" xfId="0" applyNumberFormat="1" applyBorder="1" applyAlignment="1">
      <alignment vertical="center"/>
    </xf>
    <xf numFmtId="0" fontId="3" fillId="0" borderId="124" xfId="0" applyFont="1" applyBorder="1" applyAlignment="1">
      <alignment horizontal="left" vertical="center"/>
    </xf>
    <xf numFmtId="0" fontId="3" fillId="0" borderId="125" xfId="0" applyFont="1" applyBorder="1" applyAlignment="1">
      <alignment horizontal="center" vertical="center"/>
    </xf>
    <xf numFmtId="2" fontId="3" fillId="0" borderId="125" xfId="0" applyNumberFormat="1" applyFont="1" applyBorder="1" applyAlignment="1">
      <alignment vertical="center"/>
    </xf>
    <xf numFmtId="2" fontId="3" fillId="0" borderId="34" xfId="0" applyNumberFormat="1" applyFont="1" applyBorder="1" applyAlignment="1">
      <alignment vertical="center"/>
    </xf>
    <xf numFmtId="0" fontId="34" fillId="5" borderId="126" xfId="0" applyFont="1" applyFill="1" applyBorder="1" applyAlignment="1">
      <alignment horizontal="center" vertical="center" wrapText="1"/>
    </xf>
    <xf numFmtId="0" fontId="34" fillId="5" borderId="127" xfId="0" applyFont="1" applyFill="1" applyBorder="1" applyAlignment="1">
      <alignment horizontal="center" vertical="center" wrapText="1"/>
    </xf>
    <xf numFmtId="0" fontId="34" fillId="5" borderId="128" xfId="0" applyFont="1" applyFill="1" applyBorder="1" applyAlignment="1">
      <alignment horizontal="center" vertical="center" wrapText="1"/>
    </xf>
    <xf numFmtId="0" fontId="34" fillId="5" borderId="129" xfId="0" applyFont="1" applyFill="1" applyBorder="1" applyAlignment="1">
      <alignment horizontal="center" vertical="center" wrapText="1"/>
    </xf>
    <xf numFmtId="0" fontId="34" fillId="5" borderId="130" xfId="0" applyFont="1" applyFill="1" applyBorder="1" applyAlignment="1">
      <alignment horizontal="center" vertical="center" wrapText="1"/>
    </xf>
    <xf numFmtId="0" fontId="34" fillId="5" borderId="133" xfId="0" applyFont="1" applyFill="1" applyBorder="1" applyAlignment="1">
      <alignment horizontal="center" vertical="center" wrapText="1"/>
    </xf>
    <xf numFmtId="0" fontId="34" fillId="5" borderId="134" xfId="0" applyFont="1" applyFill="1" applyBorder="1" applyAlignment="1">
      <alignment horizontal="center" vertical="center" wrapText="1"/>
    </xf>
    <xf numFmtId="0" fontId="34" fillId="5" borderId="135" xfId="0" applyFont="1" applyFill="1" applyBorder="1" applyAlignment="1">
      <alignment horizontal="center" vertical="center" wrapText="1"/>
    </xf>
    <xf numFmtId="0" fontId="3" fillId="5" borderId="139" xfId="0" applyFont="1" applyFill="1" applyBorder="1" applyAlignment="1">
      <alignment horizontal="left" vertical="center" wrapText="1"/>
    </xf>
    <xf numFmtId="0" fontId="3" fillId="5" borderId="138" xfId="0" applyFont="1" applyFill="1" applyBorder="1" applyAlignment="1">
      <alignment horizontal="center" vertical="center" wrapText="1"/>
    </xf>
    <xf numFmtId="0" fontId="3" fillId="5" borderId="97" xfId="0" applyFont="1" applyFill="1" applyBorder="1" applyAlignment="1">
      <alignment horizontal="center" vertical="center" wrapText="1"/>
    </xf>
    <xf numFmtId="0" fontId="3" fillId="20" borderId="138" xfId="0" applyFont="1" applyFill="1" applyBorder="1" applyAlignment="1">
      <alignment horizontal="center" vertical="center" wrapText="1"/>
    </xf>
    <xf numFmtId="0" fontId="44" fillId="19" borderId="19" xfId="0" applyFont="1" applyFill="1" applyBorder="1" applyAlignment="1">
      <alignment horizontal="center" vertical="center"/>
    </xf>
    <xf numFmtId="0" fontId="43" fillId="0" borderId="25" xfId="0" applyFont="1" applyBorder="1"/>
    <xf numFmtId="0" fontId="45" fillId="0" borderId="1" xfId="0" applyFont="1" applyBorder="1" applyAlignment="1" applyProtection="1">
      <alignment vertical="center"/>
      <protection locked="0"/>
    </xf>
    <xf numFmtId="0" fontId="43" fillId="0" borderId="11" xfId="0" applyFont="1" applyBorder="1" applyAlignment="1">
      <alignment horizontal="center" vertical="center"/>
    </xf>
    <xf numFmtId="0" fontId="43" fillId="0" borderId="1" xfId="0" applyFont="1" applyBorder="1" applyAlignment="1">
      <alignment horizontal="center" vertical="center"/>
    </xf>
    <xf numFmtId="0" fontId="43" fillId="0" borderId="94" xfId="0" applyFont="1" applyBorder="1" applyAlignment="1" applyProtection="1">
      <alignment vertical="center"/>
      <protection locked="0"/>
    </xf>
    <xf numFmtId="0" fontId="43" fillId="0" borderId="48" xfId="0" quotePrefix="1" applyFont="1" applyBorder="1" applyAlignment="1">
      <alignment horizontal="center" vertical="center"/>
    </xf>
    <xf numFmtId="0" fontId="0" fillId="22" borderId="141" xfId="0" applyFill="1" applyBorder="1" applyAlignment="1">
      <alignment vertical="center" wrapText="1"/>
    </xf>
    <xf numFmtId="0" fontId="0" fillId="22" borderId="142" xfId="0" applyFill="1" applyBorder="1" applyAlignment="1">
      <alignment horizontal="center" vertical="center"/>
    </xf>
    <xf numFmtId="0" fontId="0" fillId="22" borderId="141" xfId="0" applyFill="1" applyBorder="1" applyAlignment="1">
      <alignment vertical="center"/>
    </xf>
    <xf numFmtId="0" fontId="0" fillId="0" borderId="141" xfId="0" applyBorder="1" applyAlignment="1">
      <alignment vertical="center" wrapText="1"/>
    </xf>
    <xf numFmtId="0" fontId="0" fillId="0" borderId="143" xfId="0" applyBorder="1" applyAlignment="1">
      <alignment vertical="center"/>
    </xf>
    <xf numFmtId="0" fontId="0" fillId="22" borderId="144" xfId="0" applyFill="1" applyBorder="1" applyAlignment="1">
      <alignment horizontal="center" vertical="center"/>
    </xf>
    <xf numFmtId="0" fontId="0" fillId="0" borderId="141" xfId="0" applyBorder="1" applyAlignment="1">
      <alignment vertical="center"/>
    </xf>
    <xf numFmtId="0" fontId="0" fillId="22" borderId="143" xfId="0" applyFill="1" applyBorder="1" applyAlignment="1">
      <alignment vertical="center"/>
    </xf>
    <xf numFmtId="0" fontId="0" fillId="22" borderId="144" xfId="0" applyFill="1" applyBorder="1" applyAlignment="1">
      <alignment vertical="center"/>
    </xf>
    <xf numFmtId="0" fontId="0" fillId="22" borderId="145" xfId="0" applyFill="1" applyBorder="1" applyAlignment="1">
      <alignment vertical="center"/>
    </xf>
    <xf numFmtId="0" fontId="54" fillId="22" borderId="142" xfId="0" applyFont="1" applyFill="1" applyBorder="1" applyAlignment="1">
      <alignment horizontal="center" vertical="center"/>
    </xf>
    <xf numFmtId="0" fontId="55" fillId="22" borderId="142" xfId="0" applyFont="1" applyFill="1" applyBorder="1" applyAlignment="1">
      <alignment horizontal="center" vertical="center"/>
    </xf>
    <xf numFmtId="0" fontId="54" fillId="0" borderId="146" xfId="0" applyFont="1" applyBorder="1" applyAlignment="1">
      <alignment horizontal="center" vertical="center"/>
    </xf>
    <xf numFmtId="0" fontId="54" fillId="22" borderId="146" xfId="0" applyFont="1" applyFill="1" applyBorder="1" applyAlignment="1">
      <alignment horizontal="center" vertical="center"/>
    </xf>
    <xf numFmtId="0" fontId="0" fillId="22" borderId="145" xfId="0" applyFill="1" applyBorder="1" applyAlignment="1">
      <alignment horizontal="center" vertical="center"/>
    </xf>
    <xf numFmtId="0" fontId="0" fillId="0" borderId="147" xfId="0" applyBorder="1" applyAlignment="1">
      <alignment vertical="center"/>
    </xf>
    <xf numFmtId="0" fontId="0" fillId="0" borderId="148" xfId="0" applyBorder="1" applyAlignment="1">
      <alignment vertical="center"/>
    </xf>
    <xf numFmtId="0" fontId="0" fillId="23" borderId="142" xfId="0" applyFill="1" applyBorder="1" applyAlignment="1">
      <alignment horizontal="center" vertical="center"/>
    </xf>
    <xf numFmtId="0" fontId="0" fillId="0" borderId="142" xfId="0" applyBorder="1" applyAlignment="1">
      <alignment horizontal="center" vertical="center"/>
    </xf>
    <xf numFmtId="0" fontId="54" fillId="0" borderId="142" xfId="0" applyFont="1" applyBorder="1" applyAlignment="1">
      <alignment horizontal="center" vertical="center"/>
    </xf>
    <xf numFmtId="0" fontId="0" fillId="0" borderId="144" xfId="0" applyBorder="1" applyAlignment="1">
      <alignment horizontal="center" vertical="center"/>
    </xf>
    <xf numFmtId="0" fontId="55" fillId="0" borderId="142" xfId="0" applyFont="1" applyBorder="1" applyAlignment="1">
      <alignment horizontal="center" vertical="center"/>
    </xf>
    <xf numFmtId="0" fontId="55" fillId="22" borderId="141" xfId="0" applyFont="1" applyFill="1" applyBorder="1" applyAlignment="1">
      <alignment vertical="center"/>
    </xf>
    <xf numFmtId="0" fontId="54" fillId="22" borderId="149" xfId="0" applyFont="1" applyFill="1" applyBorder="1" applyAlignment="1">
      <alignment horizontal="center" vertical="center"/>
    </xf>
    <xf numFmtId="0" fontId="0" fillId="22" borderId="150" xfId="0" applyFill="1" applyBorder="1" applyAlignment="1">
      <alignment horizontal="center" vertical="center"/>
    </xf>
    <xf numFmtId="0" fontId="43" fillId="0" borderId="104" xfId="0" applyFont="1" applyBorder="1" applyAlignment="1">
      <alignment horizontal="center" vertical="center"/>
    </xf>
    <xf numFmtId="0" fontId="43" fillId="0" borderId="95" xfId="0" applyFont="1" applyBorder="1" applyAlignment="1">
      <alignment horizontal="center" vertical="center"/>
    </xf>
    <xf numFmtId="0" fontId="0" fillId="0" borderId="135" xfId="0" applyBorder="1" applyAlignment="1">
      <alignment vertical="center"/>
    </xf>
    <xf numFmtId="0" fontId="46" fillId="0" borderId="141" xfId="0" applyFont="1" applyBorder="1" applyAlignment="1">
      <alignment vertical="center"/>
    </xf>
    <xf numFmtId="0" fontId="46" fillId="0" borderId="141" xfId="0" applyFont="1" applyBorder="1" applyAlignment="1">
      <alignment vertical="center" wrapText="1"/>
    </xf>
    <xf numFmtId="0" fontId="35" fillId="0" borderId="110" xfId="0" applyFont="1" applyBorder="1" applyAlignment="1" applyProtection="1">
      <alignment vertical="center" wrapText="1"/>
      <protection locked="0"/>
    </xf>
    <xf numFmtId="0" fontId="4" fillId="0" borderId="11" xfId="3" applyBorder="1" applyAlignment="1" applyProtection="1">
      <alignment vertical="center" wrapText="1"/>
      <protection locked="0"/>
    </xf>
    <xf numFmtId="0" fontId="35" fillId="0" borderId="114" xfId="0" applyFont="1" applyBorder="1" applyAlignment="1" applyProtection="1">
      <alignment horizontal="center" vertical="center" wrapText="1"/>
      <protection locked="0"/>
    </xf>
    <xf numFmtId="0" fontId="35" fillId="0" borderId="93" xfId="0" applyFont="1" applyBorder="1" applyAlignment="1" applyProtection="1">
      <alignment vertical="center" wrapText="1"/>
      <protection locked="0"/>
    </xf>
    <xf numFmtId="0" fontId="4" fillId="0" borderId="1" xfId="3" applyBorder="1" applyAlignment="1" applyProtection="1">
      <alignment vertical="center" wrapText="1"/>
      <protection locked="0"/>
    </xf>
    <xf numFmtId="0" fontId="35" fillId="0" borderId="115" xfId="0" applyFont="1" applyBorder="1" applyAlignment="1" applyProtection="1">
      <alignment horizontal="center" vertical="center" wrapText="1"/>
      <protection locked="0"/>
    </xf>
    <xf numFmtId="0" fontId="35" fillId="0" borderId="94" xfId="0" applyFont="1" applyBorder="1" applyAlignment="1" applyProtection="1">
      <alignment vertical="center" wrapText="1"/>
      <protection locked="0"/>
    </xf>
    <xf numFmtId="0" fontId="35" fillId="0" borderId="104" xfId="0" applyFont="1" applyBorder="1" applyAlignment="1" applyProtection="1">
      <alignment vertical="center" wrapText="1"/>
      <protection locked="0"/>
    </xf>
    <xf numFmtId="0" fontId="35" fillId="0" borderId="95" xfId="0" applyFont="1" applyBorder="1" applyAlignment="1" applyProtection="1">
      <alignment vertical="center" wrapText="1"/>
      <protection locked="0"/>
    </xf>
    <xf numFmtId="0" fontId="4" fillId="0" borderId="95" xfId="3" applyBorder="1" applyAlignment="1" applyProtection="1">
      <alignment vertical="center" wrapText="1"/>
      <protection locked="0"/>
    </xf>
    <xf numFmtId="0" fontId="35" fillId="0" borderId="116"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0" fillId="0" borderId="114" xfId="0" applyBorder="1" applyAlignment="1">
      <alignment vertical="center" wrapText="1"/>
    </xf>
    <xf numFmtId="0" fontId="35" fillId="0" borderId="1" xfId="0" applyFont="1" applyBorder="1" applyAlignment="1" applyProtection="1">
      <alignment horizontal="center" vertical="center" wrapText="1"/>
      <protection locked="0"/>
    </xf>
    <xf numFmtId="0" fontId="0" fillId="0" borderId="115" xfId="0" applyBorder="1" applyAlignment="1">
      <alignment vertical="center" wrapText="1"/>
    </xf>
    <xf numFmtId="0" fontId="35" fillId="0" borderId="98" xfId="0" applyFont="1" applyBorder="1" applyAlignment="1" applyProtection="1">
      <alignment vertical="center" wrapText="1"/>
      <protection locked="0"/>
    </xf>
    <xf numFmtId="0" fontId="35" fillId="0" borderId="140" xfId="0" applyFont="1" applyBorder="1" applyAlignment="1" applyProtection="1">
      <alignment vertical="center" wrapText="1"/>
      <protection locked="0"/>
    </xf>
    <xf numFmtId="0" fontId="4" fillId="0" borderId="48" xfId="3" applyBorder="1" applyAlignment="1" applyProtection="1">
      <alignment vertical="center" wrapText="1"/>
      <protection locked="0"/>
    </xf>
    <xf numFmtId="0" fontId="35" fillId="0" borderId="48" xfId="0" applyFont="1" applyBorder="1" applyAlignment="1" applyProtection="1">
      <alignment horizontal="center" vertical="center" wrapText="1"/>
      <protection locked="0"/>
    </xf>
    <xf numFmtId="0" fontId="0" fillId="0" borderId="120" xfId="0" applyBorder="1" applyAlignment="1">
      <alignment vertical="center" wrapText="1"/>
    </xf>
    <xf numFmtId="0" fontId="0" fillId="0" borderId="151" xfId="0" applyBorder="1" applyAlignment="1" applyProtection="1">
      <alignment vertical="center"/>
      <protection locked="0"/>
    </xf>
    <xf numFmtId="0" fontId="0" fillId="0" borderId="95" xfId="0" applyBorder="1" applyAlignment="1" applyProtection="1">
      <alignment horizontal="center" vertical="center"/>
      <protection locked="0"/>
    </xf>
    <xf numFmtId="0" fontId="0" fillId="0" borderId="116" xfId="0" applyBorder="1" applyAlignment="1">
      <alignment vertical="center" wrapText="1"/>
    </xf>
    <xf numFmtId="0" fontId="35" fillId="0" borderId="152" xfId="0" applyFont="1" applyBorder="1" applyAlignment="1" applyProtection="1">
      <alignment horizontal="left" vertical="center" wrapText="1"/>
      <protection locked="0"/>
    </xf>
    <xf numFmtId="0" fontId="35" fillId="0" borderId="153" xfId="0" applyFont="1" applyBorder="1" applyAlignment="1" applyProtection="1">
      <alignment horizontal="left" vertical="center" wrapText="1"/>
      <protection locked="0"/>
    </xf>
    <xf numFmtId="0" fontId="0" fillId="0" borderId="154" xfId="0" applyBorder="1" applyAlignment="1" applyProtection="1">
      <alignment horizontal="left" vertical="center"/>
      <protection locked="0"/>
    </xf>
    <xf numFmtId="0" fontId="35" fillId="0" borderId="131" xfId="0" applyFont="1" applyBorder="1" applyAlignment="1" applyProtection="1">
      <alignment horizontal="left" vertical="center" wrapText="1"/>
      <protection locked="0"/>
    </xf>
    <xf numFmtId="0" fontId="35" fillId="0" borderId="132" xfId="0" applyFont="1" applyBorder="1" applyAlignment="1" applyProtection="1">
      <alignment horizontal="left" vertical="center" wrapText="1"/>
      <protection locked="0"/>
    </xf>
    <xf numFmtId="0" fontId="0" fillId="0" borderId="132" xfId="0" applyBorder="1" applyAlignment="1" applyProtection="1">
      <alignment horizontal="left" vertical="center" wrapText="1"/>
      <protection locked="0"/>
    </xf>
    <xf numFmtId="0" fontId="0" fillId="0" borderId="155" xfId="0" applyBorder="1" applyAlignment="1" applyProtection="1">
      <alignment horizontal="left" vertical="center" wrapText="1"/>
      <protection locked="0"/>
    </xf>
    <xf numFmtId="0" fontId="0" fillId="0" borderId="156" xfId="0" applyBorder="1" applyAlignment="1" applyProtection="1">
      <alignment horizontal="left" vertical="center"/>
      <protection locked="0"/>
    </xf>
    <xf numFmtId="0" fontId="0" fillId="0" borderId="34" xfId="0" applyBorder="1"/>
    <xf numFmtId="0" fontId="0" fillId="0" borderId="45" xfId="0" applyBorder="1" applyAlignment="1">
      <alignment horizontal="center" vertical="center"/>
    </xf>
    <xf numFmtId="0" fontId="0" fillId="0" borderId="92" xfId="0" applyBorder="1" applyAlignment="1">
      <alignment vertical="center"/>
    </xf>
    <xf numFmtId="0" fontId="58" fillId="0" borderId="11" xfId="0" applyFont="1" applyBorder="1" applyAlignment="1">
      <alignment horizontal="center" vertical="center" wrapText="1"/>
    </xf>
    <xf numFmtId="0" fontId="43" fillId="0" borderId="48" xfId="0" applyFont="1" applyBorder="1" applyAlignment="1">
      <alignment horizontal="center" vertical="center"/>
    </xf>
    <xf numFmtId="0" fontId="43" fillId="0" borderId="122" xfId="0" applyFont="1" applyBorder="1" applyAlignment="1">
      <alignment vertical="center"/>
    </xf>
    <xf numFmtId="0" fontId="0" fillId="0" borderId="150" xfId="0" applyBorder="1" applyAlignment="1">
      <alignment vertical="center"/>
    </xf>
    <xf numFmtId="0" fontId="0" fillId="0" borderId="146" xfId="0" applyBorder="1" applyAlignment="1">
      <alignment vertical="center"/>
    </xf>
    <xf numFmtId="0" fontId="0" fillId="0" borderId="121" xfId="0" applyBorder="1" applyAlignment="1">
      <alignment vertical="center"/>
    </xf>
    <xf numFmtId="2" fontId="0" fillId="0" borderId="19" xfId="0" applyNumberFormat="1" applyBorder="1" applyAlignment="1">
      <alignment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47" fillId="0" borderId="32" xfId="0" applyFont="1" applyBorder="1" applyAlignment="1">
      <alignment horizontal="left" vertical="top" wrapText="1"/>
    </xf>
    <xf numFmtId="0" fontId="3" fillId="0" borderId="34" xfId="0" applyFont="1" applyBorder="1" applyAlignment="1">
      <alignment horizontal="left" vertical="top" wrapText="1"/>
    </xf>
    <xf numFmtId="0" fontId="47" fillId="0" borderId="29" xfId="0" applyFont="1" applyBorder="1" applyAlignment="1">
      <alignment horizontal="left" vertical="top" wrapText="1"/>
    </xf>
    <xf numFmtId="0" fontId="3" fillId="0" borderId="23" xfId="0" applyFont="1" applyBorder="1" applyAlignment="1">
      <alignment horizontal="left" vertical="top" wrapText="1"/>
    </xf>
    <xf numFmtId="0" fontId="47" fillId="0" borderId="31" xfId="0" applyFont="1" applyBorder="1" applyAlignment="1">
      <alignment horizontal="left" vertical="top" wrapText="1"/>
    </xf>
    <xf numFmtId="0" fontId="3" fillId="0" borderId="32" xfId="0" applyFont="1" applyBorder="1" applyAlignment="1">
      <alignment horizontal="left" vertical="top" wrapText="1"/>
    </xf>
    <xf numFmtId="0" fontId="47"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10" borderId="0" xfId="0" applyFont="1" applyFill="1" applyAlignment="1">
      <alignment horizontal="center"/>
    </xf>
    <xf numFmtId="0" fontId="51" fillId="0" borderId="23" xfId="0" applyFont="1" applyBorder="1" applyAlignment="1">
      <alignment horizontal="left" vertical="top" wrapText="1"/>
    </xf>
    <xf numFmtId="0" fontId="47"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88" xfId="0" applyFont="1" applyFill="1" applyBorder="1" applyAlignment="1">
      <alignment horizontal="left"/>
    </xf>
    <xf numFmtId="0" fontId="3" fillId="5" borderId="89" xfId="0" applyFont="1" applyFill="1" applyBorder="1" applyAlignment="1">
      <alignment horizontal="left"/>
    </xf>
    <xf numFmtId="0" fontId="3" fillId="5" borderId="90" xfId="0" applyFont="1" applyFill="1" applyBorder="1" applyAlignment="1">
      <alignment horizontal="left"/>
    </xf>
    <xf numFmtId="0" fontId="11" fillId="6" borderId="91"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92"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48"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48"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49" fontId="48" fillId="2" borderId="30" xfId="0" quotePrefix="1"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6" fontId="0" fillId="0" borderId="99" xfId="0" applyNumberFormat="1" applyBorder="1" applyAlignment="1">
      <alignment horizontal="center" vertical="center"/>
    </xf>
    <xf numFmtId="0" fontId="0" fillId="0" borderId="98" xfId="0" applyBorder="1" applyAlignment="1">
      <alignment horizontal="center" vertical="center"/>
    </xf>
    <xf numFmtId="0" fontId="0" fillId="0" borderId="144" xfId="0" applyBorder="1" applyAlignment="1">
      <alignment horizontal="center" vertical="center"/>
    </xf>
    <xf numFmtId="0" fontId="0" fillId="0" borderId="157" xfId="0" applyBorder="1" applyAlignment="1">
      <alignment horizontal="center" vertical="center"/>
    </xf>
    <xf numFmtId="0" fontId="7" fillId="4" borderId="30" xfId="0" applyFont="1" applyFill="1" applyBorder="1" applyAlignment="1">
      <alignment horizontal="left" vertical="center" wrapText="1"/>
    </xf>
    <xf numFmtId="0" fontId="0" fillId="4" borderId="0" xfId="0" applyFill="1" applyAlignment="1">
      <alignment horizontal="left" vertical="center" wrapText="1"/>
    </xf>
    <xf numFmtId="0" fontId="0" fillId="4" borderId="25" xfId="0" applyFill="1" applyBorder="1" applyAlignment="1">
      <alignment horizontal="left" vertical="center" wrapText="1"/>
    </xf>
    <xf numFmtId="49" fontId="0" fillId="0" borderId="30" xfId="0" applyNumberFormat="1" applyBorder="1" applyAlignment="1" applyProtection="1">
      <alignment horizontal="left" vertical="top"/>
      <protection locked="0"/>
    </xf>
    <xf numFmtId="0" fontId="3" fillId="5" borderId="88" xfId="0" applyFont="1" applyFill="1" applyBorder="1" applyAlignment="1">
      <alignment horizontal="left" vertical="center"/>
    </xf>
    <xf numFmtId="0" fontId="3" fillId="5" borderId="89" xfId="0" applyFont="1" applyFill="1" applyBorder="1" applyAlignment="1">
      <alignment horizontal="left" vertical="center"/>
    </xf>
    <xf numFmtId="0" fontId="3" fillId="5" borderId="90" xfId="0" applyFont="1" applyFill="1" applyBorder="1" applyAlignment="1">
      <alignment horizontal="left" vertical="center"/>
    </xf>
    <xf numFmtId="0" fontId="7" fillId="4" borderId="91" xfId="0" applyFont="1" applyFill="1" applyBorder="1" applyAlignment="1">
      <alignment horizontal="left" vertical="center" wrapText="1"/>
    </xf>
    <xf numFmtId="0" fontId="0" fillId="4" borderId="92" xfId="0" applyFill="1" applyBorder="1" applyAlignment="1">
      <alignment horizontal="left" vertical="center" wrapText="1"/>
    </xf>
    <xf numFmtId="49" fontId="3" fillId="8" borderId="99" xfId="0" applyNumberFormat="1" applyFont="1" applyFill="1" applyBorder="1" applyAlignment="1" applyProtection="1">
      <alignment horizontal="center" vertical="center" wrapText="1"/>
      <protection locked="0"/>
    </xf>
    <xf numFmtId="49" fontId="3" fillId="8" borderId="98" xfId="0" applyNumberFormat="1" applyFont="1" applyFill="1" applyBorder="1" applyAlignment="1" applyProtection="1">
      <alignment horizontal="center" vertical="center" wrapText="1"/>
      <protection locked="0"/>
    </xf>
    <xf numFmtId="49" fontId="3" fillId="8" borderId="100" xfId="0" applyNumberFormat="1" applyFont="1" applyFill="1" applyBorder="1" applyAlignment="1" applyProtection="1">
      <alignment horizontal="center" vertical="center" wrapText="1"/>
      <protection locked="0"/>
    </xf>
    <xf numFmtId="0" fontId="0" fillId="0" borderId="99" xfId="0" applyBorder="1" applyAlignment="1">
      <alignment horizontal="center" vertical="center"/>
    </xf>
    <xf numFmtId="0" fontId="0" fillId="0" borderId="24" xfId="0" applyBorder="1" applyAlignment="1">
      <alignment horizontal="center" vertical="center"/>
    </xf>
    <xf numFmtId="0" fontId="0" fillId="0" borderId="140" xfId="0" applyBorder="1" applyAlignment="1">
      <alignment horizontal="center" vertical="center"/>
    </xf>
    <xf numFmtId="6" fontId="0" fillId="0" borderId="24" xfId="0" applyNumberFormat="1" applyBorder="1" applyAlignment="1">
      <alignment horizontal="center" vertical="center"/>
    </xf>
    <xf numFmtId="0" fontId="14" fillId="5" borderId="32" xfId="0" applyFont="1" applyFill="1" applyBorder="1" applyAlignment="1">
      <alignment horizontal="center" vertical="center"/>
    </xf>
    <xf numFmtId="0" fontId="14" fillId="5" borderId="33" xfId="0" applyFont="1" applyFill="1" applyBorder="1" applyAlignment="1">
      <alignment horizontal="center" vertical="center"/>
    </xf>
    <xf numFmtId="0" fontId="3" fillId="5" borderId="29" xfId="0" applyFont="1" applyFill="1" applyBorder="1" applyAlignment="1">
      <alignment horizontal="left" vertical="center"/>
    </xf>
    <xf numFmtId="0" fontId="3" fillId="5" borderId="22" xfId="0" applyFont="1" applyFill="1" applyBorder="1" applyAlignment="1">
      <alignment horizontal="left" vertical="center"/>
    </xf>
    <xf numFmtId="0" fontId="3" fillId="5" borderId="23" xfId="0" applyFont="1" applyFill="1" applyBorder="1" applyAlignment="1">
      <alignment horizontal="left" vertical="center"/>
    </xf>
    <xf numFmtId="0" fontId="20" fillId="0" borderId="33" xfId="0" applyFont="1" applyBorder="1" applyAlignment="1">
      <alignment horizontal="left" vertical="center"/>
    </xf>
    <xf numFmtId="49" fontId="3" fillId="8" borderId="102" xfId="0" applyNumberFormat="1" applyFont="1" applyFill="1" applyBorder="1" applyAlignment="1" applyProtection="1">
      <alignment horizontal="center" vertical="center" wrapText="1"/>
      <protection locked="0"/>
    </xf>
    <xf numFmtId="0" fontId="3" fillId="0" borderId="40" xfId="0" applyFont="1" applyBorder="1" applyAlignment="1">
      <alignment horizontal="left" vertical="center"/>
    </xf>
    <xf numFmtId="0" fontId="3" fillId="0" borderId="46" xfId="0" applyFont="1" applyBorder="1" applyAlignment="1">
      <alignment horizontal="left" vertical="center"/>
    </xf>
    <xf numFmtId="0" fontId="0" fillId="0" borderId="102" xfId="0" applyBorder="1" applyAlignment="1">
      <alignment horizontal="left" vertical="center"/>
    </xf>
    <xf numFmtId="0" fontId="0" fillId="0" borderId="98" xfId="0" applyBorder="1" applyAlignment="1">
      <alignment horizontal="left" vertical="center"/>
    </xf>
    <xf numFmtId="0" fontId="0" fillId="0" borderId="91" xfId="0" applyBorder="1" applyAlignment="1">
      <alignment horizontal="left" vertical="center"/>
    </xf>
    <xf numFmtId="0" fontId="0" fillId="0" borderId="140" xfId="0" applyBorder="1" applyAlignment="1">
      <alignment horizontal="left" vertical="center"/>
    </xf>
    <xf numFmtId="0" fontId="56" fillId="0" borderId="142" xfId="0" applyFont="1" applyBorder="1" applyAlignment="1">
      <alignment horizontal="center" vertical="center"/>
    </xf>
    <xf numFmtId="0" fontId="0" fillId="0" borderId="142" xfId="0" applyBorder="1" applyAlignment="1">
      <alignment horizontal="center" vertical="center"/>
    </xf>
    <xf numFmtId="0" fontId="0" fillId="0" borderId="158" xfId="0" applyBorder="1" applyAlignment="1">
      <alignment horizontal="left" vertical="center"/>
    </xf>
    <xf numFmtId="0" fontId="0" fillId="0" borderId="146" xfId="0" applyBorder="1" applyAlignment="1">
      <alignment horizontal="left" vertical="center"/>
    </xf>
    <xf numFmtId="0" fontId="0" fillId="0" borderId="158" xfId="0" applyBorder="1" applyAlignment="1">
      <alignment horizontal="center" vertical="center"/>
    </xf>
    <xf numFmtId="0" fontId="0" fillId="0" borderId="146" xfId="0" applyBorder="1" applyAlignment="1">
      <alignment horizontal="center" vertical="center"/>
    </xf>
    <xf numFmtId="0" fontId="0" fillId="0" borderId="150" xfId="0" applyBorder="1" applyAlignment="1">
      <alignment horizontal="center" vertical="center"/>
    </xf>
    <xf numFmtId="0" fontId="59" fillId="0" borderId="157" xfId="0" applyFont="1" applyBorder="1" applyAlignment="1">
      <alignment horizontal="center" vertical="center"/>
    </xf>
    <xf numFmtId="0" fontId="1" fillId="0" borderId="150" xfId="0" applyFont="1" applyBorder="1" applyAlignment="1">
      <alignment horizontal="center" vertical="center"/>
    </xf>
    <xf numFmtId="0" fontId="0" fillId="0" borderId="157" xfId="0" applyBorder="1" applyAlignment="1">
      <alignment horizontal="left" vertical="center"/>
    </xf>
    <xf numFmtId="0" fontId="0" fillId="0" borderId="150" xfId="0" applyBorder="1" applyAlignment="1">
      <alignment horizontal="left" vertical="center"/>
    </xf>
    <xf numFmtId="0" fontId="57" fillId="0" borderId="150" xfId="0" applyFont="1" applyBorder="1" applyAlignment="1">
      <alignment horizontal="center" vertical="center"/>
    </xf>
    <xf numFmtId="0" fontId="0" fillId="0" borderId="100" xfId="0" applyBorder="1" applyAlignment="1">
      <alignment horizontal="center" vertical="center"/>
    </xf>
    <xf numFmtId="0" fontId="0" fillId="0" borderId="159" xfId="0" applyBorder="1" applyAlignment="1">
      <alignment horizontal="center" vertical="center"/>
    </xf>
    <xf numFmtId="6" fontId="0" fillId="0" borderId="157" xfId="0" applyNumberFormat="1" applyBorder="1" applyAlignment="1">
      <alignment horizontal="center" vertical="center" wrapText="1"/>
    </xf>
    <xf numFmtId="6" fontId="0" fillId="0" borderId="150" xfId="0" applyNumberFormat="1" applyBorder="1" applyAlignment="1">
      <alignment horizontal="center" vertical="center"/>
    </xf>
    <xf numFmtId="6" fontId="0" fillId="0" borderId="150" xfId="0" applyNumberFormat="1" applyBorder="1" applyAlignment="1">
      <alignment horizontal="center" vertical="center" wrapText="1"/>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3" fillId="20" borderId="136" xfId="0" applyFont="1" applyFill="1" applyBorder="1" applyAlignment="1">
      <alignment horizontal="left" vertical="center" wrapText="1"/>
    </xf>
    <xf numFmtId="0" fontId="3" fillId="20" borderId="137" xfId="0" applyFont="1" applyFill="1" applyBorder="1" applyAlignment="1">
      <alignment horizontal="left" vertical="center" wrapText="1"/>
    </xf>
    <xf numFmtId="0" fontId="16" fillId="21" borderId="19" xfId="0" applyFont="1" applyFill="1" applyBorder="1" applyAlignment="1">
      <alignment horizontal="left" vertical="center" wrapText="1"/>
    </xf>
    <xf numFmtId="0" fontId="16" fillId="21" borderId="20" xfId="0" applyFont="1" applyFill="1" applyBorder="1" applyAlignment="1">
      <alignment horizontal="left" vertical="center" wrapText="1"/>
    </xf>
    <xf numFmtId="0" fontId="16" fillId="21" borderId="85" xfId="0" applyFont="1" applyFill="1" applyBorder="1" applyAlignment="1">
      <alignment horizontal="left" vertical="center" wrapText="1"/>
    </xf>
    <xf numFmtId="0" fontId="16" fillId="6" borderId="19" xfId="0" applyFont="1" applyFill="1" applyBorder="1" applyAlignment="1">
      <alignment horizontal="left" vertical="center"/>
    </xf>
    <xf numFmtId="0" fontId="16" fillId="6" borderId="20" xfId="0" applyFont="1" applyFill="1" applyBorder="1" applyAlignment="1">
      <alignment horizontal="left" vertical="center"/>
    </xf>
    <xf numFmtId="0" fontId="16" fillId="6" borderId="85" xfId="0" applyFont="1" applyFill="1" applyBorder="1" applyAlignment="1">
      <alignment horizontal="left" vertical="center"/>
    </xf>
    <xf numFmtId="0" fontId="44" fillId="19" borderId="35" xfId="0" applyFont="1" applyFill="1" applyBorder="1" applyAlignment="1">
      <alignment horizontal="left" vertical="center" wrapText="1"/>
    </xf>
    <xf numFmtId="0" fontId="44" fillId="19" borderId="58" xfId="0" applyFont="1" applyFill="1" applyBorder="1" applyAlignment="1">
      <alignment horizontal="left" vertical="center" wrapText="1"/>
    </xf>
    <xf numFmtId="0" fontId="44" fillId="19" borderId="59" xfId="0" applyFont="1" applyFill="1" applyBorder="1" applyAlignment="1">
      <alignment horizontal="left" vertical="center" wrapText="1"/>
    </xf>
    <xf numFmtId="0" fontId="39" fillId="5" borderId="53"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5" fillId="0" borderId="16" xfId="0" applyFont="1" applyBorder="1" applyAlignment="1">
      <alignment horizontal="center" vertical="center"/>
    </xf>
    <xf numFmtId="0" fontId="15" fillId="0" borderId="67" xfId="0" applyFont="1" applyBorder="1" applyAlignment="1">
      <alignment horizontal="center" vertical="center"/>
    </xf>
    <xf numFmtId="0" fontId="15" fillId="0" borderId="19" xfId="0" applyFont="1" applyBorder="1" applyAlignment="1">
      <alignment horizontal="center" vertical="center" wrapText="1"/>
    </xf>
    <xf numFmtId="0" fontId="15" fillId="0" borderId="21" xfId="0" applyFont="1" applyBorder="1" applyAlignment="1">
      <alignment horizontal="center" vertical="center" wrapText="1"/>
    </xf>
    <xf numFmtId="0" fontId="10" fillId="0" borderId="35" xfId="0" applyFont="1" applyBorder="1" applyAlignment="1">
      <alignment horizontal="center" vertical="center"/>
    </xf>
    <xf numFmtId="0" fontId="10" fillId="0" borderId="36" xfId="0" applyFont="1" applyBorder="1" applyAlignment="1">
      <alignment horizontal="center" vertical="center"/>
    </xf>
    <xf numFmtId="0" fontId="0" fillId="6" borderId="78"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16" fillId="19" borderId="19" xfId="0" applyFont="1" applyFill="1" applyBorder="1" applyAlignment="1">
      <alignment horizontal="left" vertical="center" wrapText="1"/>
    </xf>
    <xf numFmtId="0" fontId="16" fillId="19" borderId="20" xfId="0" applyFont="1" applyFill="1" applyBorder="1" applyAlignment="1">
      <alignment horizontal="left" vertical="center" wrapText="1"/>
    </xf>
    <xf numFmtId="0" fontId="16" fillId="19" borderId="85"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85" xfId="0" applyFont="1" applyFill="1" applyBorder="1" applyAlignment="1" applyProtection="1">
      <alignment horizontal="center" vertical="center"/>
      <protection locked="0"/>
    </xf>
    <xf numFmtId="0" fontId="44" fillId="19" borderId="19" xfId="0" applyFont="1" applyFill="1" applyBorder="1" applyAlignment="1">
      <alignment horizontal="center" vertical="center"/>
    </xf>
    <xf numFmtId="0" fontId="44" fillId="19" borderId="20" xfId="0" applyFont="1" applyFill="1" applyBorder="1" applyAlignment="1">
      <alignment horizontal="center" vertical="center"/>
    </xf>
    <xf numFmtId="0" fontId="44" fillId="19" borderId="85" xfId="0" applyFont="1" applyFill="1" applyBorder="1" applyAlignment="1">
      <alignment horizontal="center" vertical="center"/>
    </xf>
    <xf numFmtId="0" fontId="16" fillId="19" borderId="19" xfId="0" applyFont="1" applyFill="1" applyBorder="1" applyAlignment="1">
      <alignment horizontal="center" vertical="center" wrapText="1"/>
    </xf>
    <xf numFmtId="0" fontId="16" fillId="19" borderId="20" xfId="0" applyFont="1" applyFill="1" applyBorder="1" applyAlignment="1">
      <alignment horizontal="center" vertical="center" wrapText="1"/>
    </xf>
    <xf numFmtId="0" fontId="16" fillId="19" borderId="85"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85" xfId="0" applyFont="1" applyFill="1" applyBorder="1" applyAlignment="1">
      <alignment horizontal="left"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5" xfId="0" applyBorder="1" applyAlignment="1">
      <alignment horizontal="center" vertical="center"/>
    </xf>
    <xf numFmtId="0" fontId="3" fillId="6" borderId="107" xfId="0" applyFont="1" applyFill="1" applyBorder="1" applyAlignment="1">
      <alignment horizontal="left" vertical="center"/>
    </xf>
    <xf numFmtId="0" fontId="3" fillId="6" borderId="108" xfId="0" applyFont="1" applyFill="1" applyBorder="1" applyAlignment="1">
      <alignment horizontal="left" vertical="center"/>
    </xf>
    <xf numFmtId="0" fontId="3" fillId="6" borderId="109" xfId="0" applyFont="1" applyFill="1" applyBorder="1" applyAlignment="1">
      <alignment horizontal="left" vertical="center"/>
    </xf>
    <xf numFmtId="0" fontId="3" fillId="6" borderId="50" xfId="0" applyFont="1" applyFill="1" applyBorder="1" applyAlignment="1">
      <alignment horizontal="left" vertical="center"/>
    </xf>
    <xf numFmtId="0" fontId="3" fillId="6" borderId="17" xfId="0" applyFont="1" applyFill="1" applyBorder="1" applyAlignment="1">
      <alignment horizontal="left" vertical="center"/>
    </xf>
    <xf numFmtId="0" fontId="3" fillId="6" borderId="18" xfId="0" applyFont="1" applyFill="1" applyBorder="1" applyAlignment="1">
      <alignment horizontal="left" vertical="center"/>
    </xf>
    <xf numFmtId="0" fontId="0" fillId="0" borderId="111" xfId="0" applyBorder="1" applyAlignment="1">
      <alignment horizontal="center" vertical="center"/>
    </xf>
    <xf numFmtId="0" fontId="9" fillId="5" borderId="51" xfId="0" applyFont="1" applyFill="1" applyBorder="1" applyAlignment="1">
      <alignment horizontal="center" vertical="center" wrapText="1"/>
    </xf>
    <xf numFmtId="0" fontId="9" fillId="5" borderId="52" xfId="0" applyFont="1" applyFill="1" applyBorder="1" applyAlignment="1">
      <alignment horizontal="center" vertical="center" wrapText="1"/>
    </xf>
    <xf numFmtId="0" fontId="0" fillId="0" borderId="19" xfId="0" applyBorder="1" applyAlignment="1">
      <alignment horizontal="left" vertical="center"/>
    </xf>
    <xf numFmtId="0" fontId="0" fillId="0" borderId="20" xfId="0" applyBorder="1" applyAlignment="1">
      <alignment horizontal="left" vertical="center"/>
    </xf>
    <xf numFmtId="0" fontId="0" fillId="0" borderId="111" xfId="0" applyBorder="1" applyAlignment="1">
      <alignment horizontal="left" vertical="center"/>
    </xf>
    <xf numFmtId="0" fontId="3" fillId="10" borderId="19" xfId="0" applyFont="1" applyFill="1" applyBorder="1" applyAlignment="1">
      <alignment horizontal="center" vertical="center"/>
    </xf>
    <xf numFmtId="0" fontId="3" fillId="10" borderId="20" xfId="0" applyFont="1" applyFill="1" applyBorder="1" applyAlignment="1">
      <alignment horizontal="center" vertical="center"/>
    </xf>
    <xf numFmtId="0" fontId="3" fillId="10" borderId="21" xfId="0" applyFont="1" applyFill="1" applyBorder="1" applyAlignment="1">
      <alignment horizontal="center" vertical="center"/>
    </xf>
    <xf numFmtId="0" fontId="3" fillId="18" borderId="1"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3" fillId="16" borderId="83" xfId="4" applyFont="1" applyBorder="1" applyAlignment="1">
      <alignment horizontal="left" vertical="center" wrapText="1"/>
    </xf>
    <xf numFmtId="0" fontId="33" fillId="16" borderId="84" xfId="4" applyFont="1" applyBorder="1" applyAlignment="1">
      <alignment horizontal="left" vertical="center" wrapText="1"/>
    </xf>
    <xf numFmtId="0" fontId="33" fillId="16" borderId="82"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5"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3" xfId="0" applyFont="1" applyFill="1" applyBorder="1" applyAlignment="1">
      <alignment horizontal="center" vertical="center"/>
    </xf>
    <xf numFmtId="0" fontId="5" fillId="5" borderId="68"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5" xfId="0" applyFont="1" applyFill="1" applyBorder="1" applyAlignment="1">
      <alignment horizontal="center" vertical="center"/>
    </xf>
    <xf numFmtId="0" fontId="3" fillId="14" borderId="80"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3" fillId="0" borderId="50" xfId="0" applyFont="1" applyBorder="1" applyAlignment="1">
      <alignment horizontal="center" vertical="center" wrapText="1"/>
    </xf>
    <xf numFmtId="0" fontId="3"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58" xfId="0" applyNumberFormat="1" applyFont="1" applyBorder="1" applyAlignment="1">
      <alignment horizontal="center" vertical="center"/>
    </xf>
    <xf numFmtId="1" fontId="7" fillId="0" borderId="59" xfId="0" applyNumberFormat="1" applyFont="1" applyBorder="1" applyAlignment="1">
      <alignment horizontal="center" vertical="center"/>
    </xf>
    <xf numFmtId="0" fontId="14" fillId="5" borderId="53"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0" fillId="16" borderId="1" xfId="4" applyFont="1" applyBorder="1" applyAlignment="1">
      <alignment horizontal="left" vertical="top"/>
    </xf>
    <xf numFmtId="164"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4" xfId="0" applyFont="1" applyFill="1" applyBorder="1" applyAlignment="1">
      <alignment horizontal="center"/>
    </xf>
    <xf numFmtId="0" fontId="5" fillId="5" borderId="69"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9" fillId="16" borderId="86" xfId="4" applyBorder="1" applyAlignment="1">
      <alignment horizontal="center" vertical="center" wrapText="1"/>
    </xf>
    <xf numFmtId="0" fontId="29" fillId="16" borderId="71" xfId="4" applyBorder="1" applyAlignment="1">
      <alignment horizontal="center" vertical="center" wrapText="1"/>
    </xf>
    <xf numFmtId="0" fontId="29" fillId="16" borderId="75" xfId="4" applyBorder="1" applyAlignment="1">
      <alignment horizontal="center" vertical="center" wrapText="1"/>
    </xf>
    <xf numFmtId="0" fontId="29" fillId="16" borderId="72" xfId="4" applyBorder="1" applyAlignment="1">
      <alignment horizontal="center" vertical="center" wrapText="1"/>
    </xf>
    <xf numFmtId="0" fontId="29" fillId="16" borderId="0" xfId="4" applyBorder="1" applyAlignment="1">
      <alignment horizontal="center" vertical="center" wrapText="1"/>
    </xf>
    <xf numFmtId="0" fontId="29" fillId="16" borderId="76"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5" fillId="5" borderId="50" xfId="0" applyFont="1" applyFill="1" applyBorder="1" applyAlignment="1">
      <alignment horizontal="center"/>
    </xf>
    <xf numFmtId="0" fontId="5" fillId="5" borderId="67" xfId="0" applyFont="1" applyFill="1" applyBorder="1" applyAlignment="1">
      <alignment horizontal="center"/>
    </xf>
    <xf numFmtId="0" fontId="5" fillId="5" borderId="24" xfId="0" applyFont="1" applyFill="1" applyBorder="1" applyAlignment="1">
      <alignment horizontal="center"/>
    </xf>
    <xf numFmtId="0" fontId="5" fillId="5" borderId="0" xfId="0" applyFont="1" applyFill="1" applyAlignment="1">
      <alignment horizontal="center"/>
    </xf>
    <xf numFmtId="0" fontId="5" fillId="5" borderId="25" xfId="0" applyFont="1" applyFill="1" applyBorder="1" applyAlignment="1">
      <alignment horizontal="center"/>
    </xf>
    <xf numFmtId="0" fontId="3" fillId="0" borderId="60" xfId="0" applyFont="1" applyBorder="1" applyAlignment="1">
      <alignment horizontal="center" vertical="center" wrapText="1"/>
    </xf>
    <xf numFmtId="0" fontId="3" fillId="0" borderId="79"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29" fillId="16" borderId="83" xfId="4" applyBorder="1" applyAlignment="1">
      <alignment horizontal="left" vertical="center" wrapText="1"/>
    </xf>
    <xf numFmtId="0" fontId="29" fillId="16" borderId="84" xfId="4" applyBorder="1" applyAlignment="1">
      <alignment horizontal="left" vertical="center" wrapText="1"/>
    </xf>
    <xf numFmtId="0" fontId="29" fillId="16" borderId="82" xfId="4" applyBorder="1" applyAlignment="1">
      <alignment horizontal="left" vertical="center" wrapText="1"/>
    </xf>
    <xf numFmtId="0" fontId="33" fillId="16" borderId="71" xfId="4" applyFont="1" applyBorder="1" applyAlignment="1">
      <alignment horizontal="left" vertical="center" wrapText="1"/>
    </xf>
    <xf numFmtId="0" fontId="33" fillId="16" borderId="75" xfId="4" applyFont="1" applyBorder="1" applyAlignment="1">
      <alignment horizontal="left" vertical="center" wrapText="1"/>
    </xf>
    <xf numFmtId="0" fontId="33" fillId="16" borderId="0" xfId="4" applyFont="1" applyBorder="1" applyAlignment="1">
      <alignment horizontal="left" vertical="center" wrapText="1"/>
    </xf>
    <xf numFmtId="0" fontId="33" fillId="16" borderId="76" xfId="4" applyFont="1" applyBorder="1" applyAlignment="1">
      <alignment horizontal="left" vertical="center" wrapText="1"/>
    </xf>
    <xf numFmtId="0" fontId="33" fillId="16" borderId="74" xfId="4" applyFont="1" applyBorder="1" applyAlignment="1">
      <alignment horizontal="left" vertical="center" wrapText="1"/>
    </xf>
    <xf numFmtId="0" fontId="33" fillId="16" borderId="77" xfId="4" applyFont="1" applyBorder="1" applyAlignment="1">
      <alignment horizontal="left" vertical="center" wrapText="1"/>
    </xf>
    <xf numFmtId="0" fontId="29" fillId="16" borderId="72" xfId="4" applyBorder="1" applyAlignment="1">
      <alignment horizontal="left" vertical="center" wrapText="1"/>
    </xf>
    <xf numFmtId="0" fontId="29" fillId="16" borderId="0" xfId="4" applyBorder="1" applyAlignment="1">
      <alignment horizontal="left" vertical="center" wrapText="1"/>
    </xf>
    <xf numFmtId="0" fontId="29" fillId="16" borderId="76" xfId="4" applyBorder="1" applyAlignment="1">
      <alignment horizontal="left" vertical="center" wrapText="1"/>
    </xf>
    <xf numFmtId="0" fontId="29" fillId="16" borderId="73" xfId="4" applyBorder="1" applyAlignment="1">
      <alignment horizontal="left" vertical="center" wrapText="1"/>
    </xf>
    <xf numFmtId="0" fontId="29" fillId="16" borderId="74" xfId="4" applyBorder="1" applyAlignment="1">
      <alignment horizontal="left" vertical="center" wrapText="1"/>
    </xf>
    <xf numFmtId="0" fontId="29" fillId="16" borderId="77"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56" xfId="0" applyFont="1" applyFill="1" applyBorder="1" applyAlignment="1">
      <alignment horizontal="center" vertic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6"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4" xfId="0" applyFont="1" applyFill="1" applyBorder="1" applyAlignment="1">
      <alignment horizontal="left"/>
    </xf>
    <xf numFmtId="0" fontId="20" fillId="0" borderId="33" xfId="0" applyFont="1" applyBorder="1" applyAlignment="1">
      <alignment horizontal="left"/>
    </xf>
  </cellXfs>
  <cellStyles count="5">
    <cellStyle name="Hyperlink" xfId="3" xr:uid="{00000000-000B-0000-0000-000008000000}"/>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luis.galindo@univ-cotedazur.fr" TargetMode="External"/><Relationship Id="rId3" Type="http://schemas.openxmlformats.org/officeDocument/2006/relationships/hyperlink" Target="mailto:cindy.de-smet@univ-cotedazur.fr" TargetMode="External"/><Relationship Id="rId7" Type="http://schemas.openxmlformats.org/officeDocument/2006/relationships/hyperlink" Target="mailto:victoria.prokofieva@univ-cotedazur.fr" TargetMode="External"/><Relationship Id="rId12" Type="http://schemas.openxmlformats.org/officeDocument/2006/relationships/vmlDrawing" Target="../drawings/vmlDrawing2.vml"/><Relationship Id="rId2" Type="http://schemas.openxmlformats.org/officeDocument/2006/relationships/hyperlink" Target="mailto:thierry.vieville@inria.fr" TargetMode="External"/><Relationship Id="rId1" Type="http://schemas.openxmlformats.org/officeDocument/2006/relationships/hyperlink" Target="mailto:margarida.romero@univ-cotedazur.fr" TargetMode="External"/><Relationship Id="rId6" Type="http://schemas.openxmlformats.org/officeDocument/2006/relationships/hyperlink" Target="mailto:jorge.sanabria@univ-cotedazur.fr" TargetMode="External"/><Relationship Id="rId11" Type="http://schemas.openxmlformats.org/officeDocument/2006/relationships/printerSettings" Target="../printerSettings/printerSettings5.bin"/><Relationship Id="rId5" Type="http://schemas.openxmlformats.org/officeDocument/2006/relationships/hyperlink" Target="mailto:george.kalmpourtzis@univ-cotedazur.fr" TargetMode="External"/><Relationship Id="rId10" Type="http://schemas.openxmlformats.org/officeDocument/2006/relationships/hyperlink" Target="mailto:Saint-Clair.LEFEVRE@univ-cotedazur.fr" TargetMode="External"/><Relationship Id="rId4" Type="http://schemas.openxmlformats.org/officeDocument/2006/relationships/hyperlink" Target="mailto:vivien.lake@univ-cotedazur.fr" TargetMode="External"/><Relationship Id="rId9" Type="http://schemas.openxmlformats.org/officeDocument/2006/relationships/hyperlink" Target="mailto:chloe.mercier@inria.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796875" defaultRowHeight="14.5"/>
  <cols>
    <col min="1" max="1" width="13.54296875" customWidth="1"/>
  </cols>
  <sheetData>
    <row r="1" spans="1:1">
      <c r="A1" s="2"/>
    </row>
    <row r="23" ht="27.75" customHeight="1"/>
    <row r="30" ht="129" customHeight="1"/>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F10" sqref="F10"/>
    </sheetView>
  </sheetViews>
  <sheetFormatPr baseColWidth="10" defaultColWidth="11.453125" defaultRowHeight="14.5"/>
  <cols>
    <col min="1" max="1" width="111.81640625" customWidth="1"/>
    <col min="2" max="2" width="21.7265625" customWidth="1"/>
    <col min="4" max="4" width="47.453125" customWidth="1"/>
  </cols>
  <sheetData>
    <row r="1" spans="1:2" ht="68.25" customHeight="1" thickBot="1">
      <c r="A1" s="36" t="s">
        <v>0</v>
      </c>
      <c r="B1" s="35"/>
    </row>
    <row r="2" spans="1:2" ht="15" thickBot="1"/>
    <row r="3" spans="1:2">
      <c r="A3" s="312" t="s">
        <v>1</v>
      </c>
      <c r="B3" s="313"/>
    </row>
    <row r="4" spans="1:2" ht="15" thickBot="1">
      <c r="A4" s="40" t="s">
        <v>2</v>
      </c>
      <c r="B4" s="295" t="s">
        <v>3</v>
      </c>
    </row>
    <row r="5" spans="1:2">
      <c r="A5" s="41" t="s">
        <v>4</v>
      </c>
      <c r="B5" s="164" t="s">
        <v>5</v>
      </c>
    </row>
    <row r="6" spans="1:2" ht="29">
      <c r="A6" s="42" t="s">
        <v>6</v>
      </c>
      <c r="B6" s="170" t="s">
        <v>7</v>
      </c>
    </row>
    <row r="7" spans="1:2">
      <c r="A7" s="314" t="s">
        <v>8</v>
      </c>
      <c r="B7" s="315"/>
    </row>
    <row r="8" spans="1:2" ht="30" customHeight="1">
      <c r="A8" s="322" t="s">
        <v>9</v>
      </c>
      <c r="B8" s="323"/>
    </row>
    <row r="9" spans="1:2" ht="30.75" customHeight="1">
      <c r="A9" s="316" t="s">
        <v>10</v>
      </c>
      <c r="B9" s="309"/>
    </row>
    <row r="10" spans="1:2" ht="84" customHeight="1">
      <c r="A10" s="312" t="s">
        <v>11</v>
      </c>
      <c r="B10" s="313"/>
    </row>
    <row r="11" spans="1:2">
      <c r="A11" s="314" t="s">
        <v>12</v>
      </c>
      <c r="B11" s="315"/>
    </row>
    <row r="12" spans="1:2">
      <c r="A12" s="44" t="s">
        <v>13</v>
      </c>
      <c r="B12" s="165" t="s">
        <v>14</v>
      </c>
    </row>
    <row r="13" spans="1:2">
      <c r="A13" s="43" t="s">
        <v>15</v>
      </c>
      <c r="B13" s="166" t="s">
        <v>16</v>
      </c>
    </row>
    <row r="14" spans="1:2">
      <c r="A14" s="43" t="s">
        <v>17</v>
      </c>
      <c r="B14" s="166" t="s">
        <v>18</v>
      </c>
    </row>
    <row r="15" spans="1:2">
      <c r="A15" s="316" t="s">
        <v>19</v>
      </c>
      <c r="B15" s="309"/>
    </row>
    <row r="16" spans="1:2" ht="75.75" customHeight="1">
      <c r="A16" s="314" t="s">
        <v>20</v>
      </c>
      <c r="B16" s="315"/>
    </row>
    <row r="17" spans="1:4" ht="21.75" customHeight="1">
      <c r="A17" s="39" t="s">
        <v>21</v>
      </c>
      <c r="B17" s="37" t="s">
        <v>22</v>
      </c>
      <c r="C17" s="169"/>
    </row>
    <row r="18" spans="1:4" ht="21.75" customHeight="1">
      <c r="A18" s="44" t="s">
        <v>23</v>
      </c>
      <c r="B18" s="228" t="s">
        <v>24</v>
      </c>
    </row>
    <row r="19" spans="1:4">
      <c r="A19" s="39" t="s">
        <v>25</v>
      </c>
      <c r="B19" s="49"/>
    </row>
    <row r="20" spans="1:4">
      <c r="A20" s="45" t="s">
        <v>26</v>
      </c>
      <c r="B20" s="20" t="s">
        <v>27</v>
      </c>
    </row>
    <row r="21" spans="1:4" ht="15" thickBot="1">
      <c r="A21" s="46" t="s">
        <v>28</v>
      </c>
      <c r="B21" s="38" t="s">
        <v>27</v>
      </c>
    </row>
    <row r="22" spans="1:4" ht="32.25" customHeight="1">
      <c r="A22" s="312" t="s">
        <v>29</v>
      </c>
      <c r="B22" s="313"/>
    </row>
    <row r="23" spans="1:4" ht="27.75" customHeight="1">
      <c r="A23" s="312" t="s">
        <v>30</v>
      </c>
      <c r="B23" s="313"/>
    </row>
    <row r="24" spans="1:4">
      <c r="A24" s="314" t="s">
        <v>31</v>
      </c>
      <c r="B24" s="321"/>
    </row>
    <row r="25" spans="1:4">
      <c r="A25" s="316" t="s">
        <v>32</v>
      </c>
      <c r="B25" s="309"/>
    </row>
    <row r="26" spans="1:4" ht="17.25" customHeight="1">
      <c r="A26" s="39" t="s">
        <v>33</v>
      </c>
      <c r="B26" s="167" t="s">
        <v>34</v>
      </c>
    </row>
    <row r="27" spans="1:4" ht="57.75" customHeight="1">
      <c r="A27" s="316" t="s">
        <v>35</v>
      </c>
      <c r="B27" s="309"/>
    </row>
    <row r="28" spans="1:4" ht="15" customHeight="1">
      <c r="A28" s="39" t="s">
        <v>36</v>
      </c>
      <c r="B28" s="168" t="s">
        <v>27</v>
      </c>
      <c r="C28" s="306"/>
      <c r="D28" s="307"/>
    </row>
    <row r="29" spans="1:4">
      <c r="A29" s="318" t="s">
        <v>37</v>
      </c>
      <c r="B29" s="319"/>
      <c r="C29" s="306"/>
      <c r="D29" s="307"/>
    </row>
    <row r="30" spans="1:4" ht="25.5" customHeight="1">
      <c r="A30" s="314" t="s">
        <v>38</v>
      </c>
      <c r="B30" s="315"/>
    </row>
    <row r="31" spans="1:4" ht="27" customHeight="1">
      <c r="A31" s="316" t="s">
        <v>39</v>
      </c>
      <c r="B31" s="309"/>
    </row>
    <row r="32" spans="1:4" ht="50.25" customHeight="1">
      <c r="A32" s="312" t="s">
        <v>40</v>
      </c>
      <c r="B32" s="313"/>
    </row>
    <row r="33" spans="1:2" ht="26.25" customHeight="1">
      <c r="A33" s="39" t="s">
        <v>41</v>
      </c>
      <c r="B33" s="37"/>
    </row>
    <row r="34" spans="1:2" ht="63.75" customHeight="1">
      <c r="A34" s="318" t="s">
        <v>42</v>
      </c>
      <c r="B34" s="319"/>
    </row>
    <row r="35" spans="1:2" ht="20.25" customHeight="1" thickBot="1">
      <c r="A35" s="317" t="s">
        <v>43</v>
      </c>
      <c r="B35" s="313"/>
    </row>
    <row r="36" spans="1:2" ht="21" customHeight="1">
      <c r="A36" s="39" t="s">
        <v>44</v>
      </c>
      <c r="B36" s="37"/>
    </row>
    <row r="37" spans="1:2" ht="16.5" customHeight="1" thickBot="1">
      <c r="A37" s="308" t="s">
        <v>45</v>
      </c>
      <c r="B37" s="309"/>
    </row>
    <row r="39" spans="1:2">
      <c r="A39" s="310" t="s">
        <v>46</v>
      </c>
      <c r="B39" s="311"/>
    </row>
    <row r="41" spans="1:2">
      <c r="A41" s="320" t="s">
        <v>47</v>
      </c>
      <c r="B41" s="320"/>
    </row>
    <row r="43" spans="1:2">
      <c r="A43" s="305"/>
      <c r="B43" s="30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zoomScale="90" zoomScaleNormal="90" workbookViewId="0">
      <selection activeCell="S12" sqref="S12"/>
    </sheetView>
  </sheetViews>
  <sheetFormatPr baseColWidth="10" defaultColWidth="11.453125" defaultRowHeight="14.5"/>
  <cols>
    <col min="1" max="1" width="29.81640625" customWidth="1"/>
    <col min="2" max="2" width="27.26953125" customWidth="1"/>
    <col min="3" max="3" width="27.7265625" customWidth="1"/>
    <col min="4" max="4" width="26" customWidth="1"/>
  </cols>
  <sheetData>
    <row r="1" spans="1:17" ht="19" thickBot="1">
      <c r="A1" s="347" t="s">
        <v>48</v>
      </c>
      <c r="B1" s="348"/>
      <c r="C1" s="348"/>
      <c r="D1" s="348"/>
      <c r="E1" s="348"/>
      <c r="F1" s="348"/>
      <c r="G1" s="348"/>
      <c r="H1" s="348"/>
      <c r="I1" s="348"/>
      <c r="J1" s="348"/>
      <c r="K1" s="348"/>
      <c r="L1" s="348"/>
      <c r="M1" s="348"/>
      <c r="N1" s="348"/>
      <c r="O1" s="348"/>
      <c r="P1" s="348"/>
      <c r="Q1" s="349"/>
    </row>
    <row r="2" spans="1:17">
      <c r="A2" s="344" t="s">
        <v>49</v>
      </c>
      <c r="B2" s="345"/>
      <c r="C2" s="345"/>
      <c r="D2" s="345"/>
      <c r="E2" s="345"/>
      <c r="F2" s="345"/>
      <c r="G2" s="345"/>
      <c r="H2" s="345"/>
      <c r="I2" s="345"/>
      <c r="J2" s="345"/>
      <c r="K2" s="345"/>
      <c r="L2" s="345"/>
      <c r="M2" s="345"/>
      <c r="N2" s="345"/>
      <c r="O2" s="345"/>
      <c r="P2" s="345"/>
      <c r="Q2" s="346"/>
    </row>
    <row r="3" spans="1:17" ht="51" customHeight="1">
      <c r="A3" s="330" t="s">
        <v>50</v>
      </c>
      <c r="B3" s="331"/>
      <c r="C3" s="331"/>
      <c r="D3" s="331"/>
      <c r="E3" s="331"/>
      <c r="F3" s="331"/>
      <c r="G3" s="331"/>
      <c r="H3" s="331"/>
      <c r="I3" s="331"/>
      <c r="J3" s="331"/>
      <c r="K3" s="331"/>
      <c r="L3" s="331"/>
      <c r="M3" s="331"/>
      <c r="N3" s="331"/>
      <c r="O3" s="331"/>
      <c r="P3" s="331"/>
      <c r="Q3" s="332"/>
    </row>
    <row r="4" spans="1:17" ht="126.75" customHeight="1">
      <c r="A4" s="350" t="s">
        <v>51</v>
      </c>
      <c r="B4" s="351"/>
      <c r="C4" s="351"/>
      <c r="D4" s="351"/>
      <c r="E4" s="351"/>
      <c r="F4" s="351"/>
      <c r="G4" s="351"/>
      <c r="H4" s="351"/>
      <c r="I4" s="351"/>
      <c r="J4" s="351"/>
      <c r="K4" s="351"/>
      <c r="L4" s="351"/>
      <c r="M4" s="351"/>
      <c r="N4" s="351"/>
      <c r="O4" s="351"/>
      <c r="P4" s="351"/>
      <c r="Q4" s="352"/>
    </row>
    <row r="5" spans="1:17">
      <c r="A5" s="344" t="s">
        <v>52</v>
      </c>
      <c r="B5" s="345"/>
      <c r="C5" s="345"/>
      <c r="D5" s="345"/>
      <c r="E5" s="345"/>
      <c r="F5" s="345"/>
      <c r="G5" s="345"/>
      <c r="H5" s="345"/>
      <c r="I5" s="345"/>
      <c r="J5" s="345"/>
      <c r="K5" s="345"/>
      <c r="L5" s="345"/>
      <c r="M5" s="345"/>
      <c r="N5" s="345"/>
      <c r="O5" s="345"/>
      <c r="P5" s="345"/>
      <c r="Q5" s="346"/>
    </row>
    <row r="6" spans="1:17" ht="31.5" customHeight="1">
      <c r="A6" s="330" t="s">
        <v>53</v>
      </c>
      <c r="B6" s="336"/>
      <c r="C6" s="336"/>
      <c r="D6" s="336"/>
      <c r="E6" s="336"/>
      <c r="F6" s="336"/>
      <c r="G6" s="336"/>
      <c r="H6" s="336"/>
      <c r="I6" s="336"/>
      <c r="J6" s="336"/>
      <c r="K6" s="336"/>
      <c r="L6" s="336"/>
      <c r="M6" s="336"/>
      <c r="N6" s="336"/>
      <c r="O6" s="336"/>
      <c r="P6" s="336"/>
      <c r="Q6" s="337"/>
    </row>
    <row r="7" spans="1:17" ht="175.5" customHeight="1">
      <c r="A7" s="338" t="s">
        <v>54</v>
      </c>
      <c r="B7" s="339"/>
      <c r="C7" s="339"/>
      <c r="D7" s="339"/>
      <c r="E7" s="339"/>
      <c r="F7" s="339"/>
      <c r="G7" s="339"/>
      <c r="H7" s="339"/>
      <c r="I7" s="339"/>
      <c r="J7" s="339"/>
      <c r="K7" s="339"/>
      <c r="L7" s="339"/>
      <c r="M7" s="339"/>
      <c r="N7" s="339"/>
      <c r="O7" s="339"/>
      <c r="P7" s="339"/>
      <c r="Q7" s="340"/>
    </row>
    <row r="8" spans="1:17">
      <c r="A8" s="344" t="s">
        <v>55</v>
      </c>
      <c r="B8" s="345"/>
      <c r="C8" s="345"/>
      <c r="D8" s="345"/>
      <c r="E8" s="345"/>
      <c r="F8" s="345"/>
      <c r="G8" s="345"/>
      <c r="H8" s="345"/>
      <c r="I8" s="345"/>
      <c r="J8" s="345"/>
      <c r="K8" s="345"/>
      <c r="L8" s="345"/>
      <c r="M8" s="345"/>
      <c r="N8" s="345"/>
      <c r="O8" s="345"/>
      <c r="P8" s="345"/>
      <c r="Q8" s="346"/>
    </row>
    <row r="9" spans="1:17" ht="20.25" customHeight="1">
      <c r="A9" s="330" t="s">
        <v>56</v>
      </c>
      <c r="B9" s="331"/>
      <c r="C9" s="331"/>
      <c r="D9" s="331"/>
      <c r="E9" s="331"/>
      <c r="F9" s="331"/>
      <c r="G9" s="331"/>
      <c r="H9" s="331"/>
      <c r="I9" s="331"/>
      <c r="J9" s="331"/>
      <c r="K9" s="331"/>
      <c r="L9" s="331"/>
      <c r="M9" s="331"/>
      <c r="N9" s="331"/>
      <c r="O9" s="331"/>
      <c r="P9" s="331"/>
      <c r="Q9" s="332"/>
    </row>
    <row r="10" spans="1:17" ht="190.5" customHeight="1">
      <c r="A10" s="338" t="s">
        <v>57</v>
      </c>
      <c r="B10" s="339"/>
      <c r="C10" s="339"/>
      <c r="D10" s="339"/>
      <c r="E10" s="339"/>
      <c r="F10" s="339"/>
      <c r="G10" s="339"/>
      <c r="H10" s="339"/>
      <c r="I10" s="339"/>
      <c r="J10" s="339"/>
      <c r="K10" s="339"/>
      <c r="L10" s="339"/>
      <c r="M10" s="339"/>
      <c r="N10" s="339"/>
      <c r="O10" s="339"/>
      <c r="P10" s="339"/>
      <c r="Q10" s="340"/>
    </row>
    <row r="11" spans="1:17" s="19" customFormat="1" ht="15" customHeight="1">
      <c r="A11" s="341" t="s">
        <v>58</v>
      </c>
      <c r="B11" s="342"/>
      <c r="C11" s="342"/>
      <c r="D11" s="342"/>
      <c r="E11" s="342"/>
      <c r="F11" s="342"/>
      <c r="G11" s="342"/>
      <c r="H11" s="342"/>
      <c r="I11" s="342"/>
      <c r="J11" s="342"/>
      <c r="K11" s="342"/>
      <c r="L11" s="342"/>
      <c r="M11" s="342"/>
      <c r="N11" s="342"/>
      <c r="O11" s="342"/>
      <c r="P11" s="342"/>
      <c r="Q11" s="343"/>
    </row>
    <row r="12" spans="1:17" s="19" customFormat="1" ht="20.25" customHeight="1">
      <c r="A12" s="330" t="s">
        <v>59</v>
      </c>
      <c r="B12" s="331"/>
      <c r="C12" s="331"/>
      <c r="D12" s="331"/>
      <c r="E12" s="331"/>
      <c r="F12" s="331"/>
      <c r="G12" s="331"/>
      <c r="H12" s="331"/>
      <c r="I12" s="331"/>
      <c r="J12" s="331"/>
      <c r="K12" s="331"/>
      <c r="L12" s="331"/>
      <c r="M12" s="331"/>
      <c r="N12" s="331"/>
      <c r="O12" s="331"/>
      <c r="P12" s="331"/>
      <c r="Q12" s="332"/>
    </row>
    <row r="13" spans="1:17" ht="138.75" customHeight="1">
      <c r="A13" s="333" t="s">
        <v>60</v>
      </c>
      <c r="B13" s="334"/>
      <c r="C13" s="334"/>
      <c r="D13" s="334"/>
      <c r="E13" s="334"/>
      <c r="F13" s="334"/>
      <c r="G13" s="334"/>
      <c r="H13" s="334"/>
      <c r="I13" s="334"/>
      <c r="J13" s="334"/>
      <c r="K13" s="334"/>
      <c r="L13" s="334"/>
      <c r="M13" s="334"/>
      <c r="N13" s="334"/>
      <c r="O13" s="334"/>
      <c r="P13" s="334"/>
      <c r="Q13" s="335"/>
    </row>
    <row r="14" spans="1:17">
      <c r="A14" s="324" t="s">
        <v>61</v>
      </c>
      <c r="B14" s="325"/>
      <c r="C14" s="325"/>
      <c r="D14" s="325"/>
      <c r="E14" s="325"/>
      <c r="F14" s="325"/>
      <c r="G14" s="325"/>
      <c r="H14" s="325"/>
      <c r="I14" s="325"/>
      <c r="J14" s="325"/>
      <c r="K14" s="325"/>
      <c r="L14" s="325"/>
      <c r="M14" s="325"/>
      <c r="N14" s="325"/>
      <c r="O14" s="325"/>
      <c r="P14" s="325"/>
      <c r="Q14" s="326"/>
    </row>
    <row r="15" spans="1:17" ht="15" customHeight="1">
      <c r="A15" s="327" t="s">
        <v>62</v>
      </c>
      <c r="B15" s="328"/>
      <c r="C15" s="328"/>
      <c r="D15" s="328"/>
      <c r="E15" s="328"/>
      <c r="F15" s="328"/>
      <c r="G15" s="328"/>
      <c r="H15" s="328"/>
      <c r="I15" s="328"/>
      <c r="J15" s="328"/>
      <c r="K15" s="328"/>
      <c r="L15" s="328"/>
      <c r="M15" s="328"/>
      <c r="N15" s="328"/>
      <c r="O15" s="328"/>
      <c r="P15" s="328"/>
      <c r="Q15" s="329"/>
    </row>
    <row r="16" spans="1:17" ht="43.5">
      <c r="A16" s="171"/>
      <c r="B16" s="50" t="s">
        <v>63</v>
      </c>
      <c r="C16" s="50" t="s">
        <v>64</v>
      </c>
      <c r="D16" s="50" t="s">
        <v>65</v>
      </c>
      <c r="E16" s="172"/>
      <c r="F16" s="172"/>
      <c r="G16" s="172"/>
      <c r="H16" s="173"/>
      <c r="I16" s="173"/>
      <c r="J16" s="173"/>
      <c r="K16" s="173"/>
      <c r="L16" s="173"/>
      <c r="M16" s="173"/>
      <c r="N16" s="173"/>
      <c r="O16" s="173"/>
      <c r="P16" s="173"/>
      <c r="Q16" s="174"/>
    </row>
    <row r="17" spans="1:17">
      <c r="A17" s="171" t="s">
        <v>66</v>
      </c>
      <c r="B17" s="23"/>
      <c r="C17" s="154"/>
      <c r="D17" s="23"/>
      <c r="E17" s="173"/>
      <c r="F17" s="173"/>
      <c r="G17" s="173"/>
      <c r="H17" s="173"/>
      <c r="I17" s="173"/>
      <c r="J17" s="173"/>
      <c r="K17" s="173"/>
      <c r="L17" s="173"/>
      <c r="M17" s="173"/>
      <c r="N17" s="173"/>
      <c r="O17" s="173"/>
      <c r="P17" s="173"/>
      <c r="Q17" s="174"/>
    </row>
    <row r="18" spans="1:17">
      <c r="A18" s="171" t="s">
        <v>67</v>
      </c>
      <c r="B18" s="23"/>
      <c r="C18" s="154"/>
      <c r="D18" s="23"/>
      <c r="E18" s="173"/>
      <c r="F18" s="173"/>
      <c r="G18" s="173"/>
      <c r="H18" s="173"/>
      <c r="I18" s="173"/>
      <c r="J18" s="173"/>
      <c r="K18" s="173"/>
      <c r="L18" s="173"/>
      <c r="M18" s="173"/>
      <c r="N18" s="173"/>
      <c r="O18" s="173"/>
      <c r="P18" s="173"/>
      <c r="Q18" s="174"/>
    </row>
    <row r="19" spans="1:17">
      <c r="A19" s="171" t="s">
        <v>68</v>
      </c>
      <c r="B19" s="23"/>
      <c r="C19" s="154"/>
      <c r="D19" s="23"/>
      <c r="E19" s="173"/>
      <c r="F19" s="173"/>
      <c r="G19" s="173"/>
      <c r="H19" s="173"/>
      <c r="I19" s="173"/>
      <c r="J19" s="173"/>
      <c r="K19" s="173"/>
      <c r="L19" s="173"/>
      <c r="M19" s="173"/>
      <c r="N19" s="173"/>
      <c r="O19" s="173"/>
      <c r="P19" s="173"/>
      <c r="Q19" s="174"/>
    </row>
    <row r="20" spans="1:17">
      <c r="A20" s="171" t="s">
        <v>69</v>
      </c>
      <c r="B20" s="23"/>
      <c r="C20" s="154"/>
      <c r="D20" s="23"/>
      <c r="E20" s="173"/>
      <c r="F20" s="173"/>
      <c r="G20" s="173"/>
      <c r="H20" s="173"/>
      <c r="I20" s="173"/>
      <c r="J20" s="173"/>
      <c r="K20" s="173"/>
      <c r="L20" s="173"/>
      <c r="M20" s="173"/>
      <c r="N20" s="173"/>
      <c r="O20" s="173"/>
      <c r="P20" s="173"/>
      <c r="Q20" s="174"/>
    </row>
    <row r="21" spans="1:17">
      <c r="A21" s="171" t="s">
        <v>70</v>
      </c>
      <c r="B21" s="23"/>
      <c r="C21" s="154"/>
      <c r="D21" s="23"/>
      <c r="E21" s="173"/>
      <c r="F21" s="173"/>
      <c r="G21" s="173"/>
      <c r="H21" s="173"/>
      <c r="I21" s="173"/>
      <c r="J21" s="173"/>
      <c r="K21" s="173"/>
      <c r="L21" s="173"/>
      <c r="M21" s="173"/>
      <c r="N21" s="173"/>
      <c r="O21" s="173"/>
      <c r="P21" s="173"/>
      <c r="Q21" s="174"/>
    </row>
    <row r="22" spans="1:17">
      <c r="A22" s="175" t="s">
        <v>71</v>
      </c>
      <c r="B22" s="176"/>
      <c r="C22" s="177">
        <f>SUM(C17:C21)</f>
        <v>0</v>
      </c>
      <c r="D22" s="176"/>
      <c r="E22" s="178"/>
      <c r="F22" s="178"/>
      <c r="G22" s="178"/>
      <c r="H22" s="178"/>
      <c r="I22" s="178"/>
      <c r="J22" s="178"/>
      <c r="K22" s="178"/>
      <c r="L22" s="178"/>
      <c r="M22" s="178"/>
      <c r="N22" s="178"/>
      <c r="O22" s="178"/>
      <c r="P22" s="178"/>
      <c r="Q22" s="179"/>
    </row>
  </sheetData>
  <mergeCells count="15">
    <mergeCell ref="A1:Q1"/>
    <mergeCell ref="A3:Q3"/>
    <mergeCell ref="A4:Q4"/>
    <mergeCell ref="A2:Q2"/>
    <mergeCell ref="A5:Q5"/>
    <mergeCell ref="A14:Q14"/>
    <mergeCell ref="A15:Q15"/>
    <mergeCell ref="A12:Q12"/>
    <mergeCell ref="A13:Q13"/>
    <mergeCell ref="A6:Q6"/>
    <mergeCell ref="A10:Q10"/>
    <mergeCell ref="A11:Q11"/>
    <mergeCell ref="A8:Q8"/>
    <mergeCell ref="A9:Q9"/>
    <mergeCell ref="A7:Q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17"/>
  <sheetViews>
    <sheetView topLeftCell="D8" zoomScale="90" zoomScaleNormal="90" workbookViewId="0">
      <selection activeCell="O16" sqref="O14:P16"/>
    </sheetView>
  </sheetViews>
  <sheetFormatPr baseColWidth="10" defaultColWidth="11.453125" defaultRowHeight="14.5"/>
  <cols>
    <col min="1" max="1" width="43" style="5" customWidth="1"/>
    <col min="2" max="2" width="14" style="5" customWidth="1"/>
    <col min="3" max="3" width="11.453125" style="5"/>
    <col min="4" max="4" width="10" style="5" customWidth="1"/>
    <col min="5" max="5" width="11.453125" style="5"/>
    <col min="6" max="6" width="5.453125" style="5" customWidth="1"/>
    <col min="7" max="7" width="11.453125" style="5"/>
    <col min="8" max="9" width="7.26953125" style="5" customWidth="1"/>
    <col min="10" max="10" width="23.7265625" style="5" customWidth="1"/>
    <col min="11" max="11" width="10.1796875" style="5" customWidth="1"/>
    <col min="12" max="12" width="6" style="5" customWidth="1"/>
    <col min="13" max="13" width="11.453125" style="5"/>
    <col min="14" max="14" width="8.7265625" style="5" customWidth="1"/>
    <col min="15" max="15" width="11.453125" style="5"/>
    <col min="16" max="16" width="8.81640625" style="5" customWidth="1"/>
    <col min="17" max="17" width="8.26953125" style="5" customWidth="1"/>
    <col min="18" max="18" width="6.81640625" style="5" customWidth="1"/>
    <col min="19" max="19" width="16" style="5" customWidth="1"/>
    <col min="20" max="20" width="16.26953125" style="5" customWidth="1"/>
    <col min="21" max="21" width="22.453125" style="5" customWidth="1"/>
    <col min="22" max="16384" width="11.453125" style="5"/>
  </cols>
  <sheetData>
    <row r="1" spans="1:21" ht="17.5" customHeight="1">
      <c r="A1" s="373" t="s">
        <v>72</v>
      </c>
      <c r="B1" s="374"/>
      <c r="C1" s="374"/>
      <c r="D1" s="374"/>
      <c r="E1" s="374"/>
      <c r="F1" s="374"/>
      <c r="G1" s="374"/>
      <c r="H1" s="374"/>
      <c r="I1" s="374"/>
      <c r="J1" s="374"/>
      <c r="K1" s="374"/>
      <c r="L1" s="374"/>
      <c r="M1" s="374"/>
      <c r="N1" s="374"/>
      <c r="O1" s="374"/>
      <c r="P1" s="374"/>
      <c r="Q1" s="374"/>
      <c r="R1" s="374"/>
      <c r="S1" s="374"/>
      <c r="T1" s="374"/>
      <c r="U1" s="374"/>
    </row>
    <row r="2" spans="1:21">
      <c r="A2" s="378" t="s">
        <v>73</v>
      </c>
      <c r="B2" s="378"/>
      <c r="C2" s="378"/>
      <c r="D2" s="378"/>
      <c r="E2" s="378"/>
    </row>
    <row r="3" spans="1:21">
      <c r="A3" s="375" t="s">
        <v>74</v>
      </c>
      <c r="B3" s="376"/>
      <c r="C3" s="376"/>
      <c r="D3" s="376"/>
      <c r="E3" s="376"/>
      <c r="F3" s="376"/>
      <c r="G3" s="376"/>
      <c r="H3" s="376"/>
      <c r="I3" s="376"/>
      <c r="J3" s="376"/>
      <c r="K3" s="376"/>
      <c r="L3" s="376"/>
      <c r="M3" s="376"/>
      <c r="N3" s="376"/>
      <c r="O3" s="376"/>
      <c r="P3" s="376"/>
      <c r="Q3" s="376"/>
      <c r="R3" s="376"/>
      <c r="S3" s="376"/>
      <c r="T3" s="376"/>
      <c r="U3" s="377"/>
    </row>
    <row r="4" spans="1:21" ht="15" customHeight="1">
      <c r="A4" s="357" t="s">
        <v>75</v>
      </c>
      <c r="B4" s="358"/>
      <c r="C4" s="358"/>
      <c r="D4" s="358"/>
      <c r="E4" s="358"/>
      <c r="F4" s="358"/>
      <c r="G4" s="358"/>
      <c r="H4" s="358"/>
      <c r="I4" s="358"/>
      <c r="J4" s="358"/>
      <c r="K4" s="358"/>
      <c r="L4" s="358"/>
      <c r="M4" s="358"/>
      <c r="N4" s="358"/>
      <c r="O4" s="358"/>
      <c r="P4" s="358"/>
      <c r="Q4" s="358"/>
      <c r="R4" s="358"/>
      <c r="S4" s="358"/>
      <c r="T4" s="358"/>
      <c r="U4" s="359"/>
    </row>
    <row r="5" spans="1:21" ht="93" customHeight="1">
      <c r="A5" s="338" t="s">
        <v>76</v>
      </c>
      <c r="B5" s="339"/>
      <c r="C5" s="339"/>
      <c r="D5" s="339"/>
      <c r="E5" s="339"/>
      <c r="F5" s="339"/>
      <c r="G5" s="339"/>
      <c r="H5" s="339"/>
      <c r="I5" s="339"/>
      <c r="J5" s="339"/>
      <c r="K5" s="339"/>
      <c r="L5" s="339"/>
      <c r="M5" s="339"/>
      <c r="N5" s="339"/>
      <c r="O5" s="339"/>
      <c r="P5" s="339"/>
      <c r="Q5" s="339"/>
      <c r="R5" s="339"/>
      <c r="S5" s="339"/>
      <c r="T5" s="339"/>
      <c r="U5" s="340"/>
    </row>
    <row r="6" spans="1:21">
      <c r="A6" s="375" t="s">
        <v>77</v>
      </c>
      <c r="B6" s="376"/>
      <c r="C6" s="376"/>
      <c r="D6" s="376"/>
      <c r="E6" s="376"/>
      <c r="F6" s="376"/>
      <c r="G6" s="376"/>
      <c r="H6" s="376"/>
      <c r="I6" s="376"/>
      <c r="J6" s="376"/>
      <c r="K6" s="376"/>
      <c r="L6" s="376"/>
      <c r="M6" s="376"/>
      <c r="N6" s="376"/>
      <c r="O6" s="376"/>
      <c r="P6" s="376"/>
      <c r="Q6" s="376"/>
      <c r="R6" s="376"/>
      <c r="S6" s="376"/>
      <c r="T6" s="376"/>
      <c r="U6" s="377"/>
    </row>
    <row r="7" spans="1:21" ht="19.149999999999999" customHeight="1">
      <c r="A7" s="357" t="s">
        <v>78</v>
      </c>
      <c r="B7" s="358"/>
      <c r="C7" s="358"/>
      <c r="D7" s="358"/>
      <c r="E7" s="358"/>
      <c r="F7" s="358"/>
      <c r="G7" s="358"/>
      <c r="H7" s="358"/>
      <c r="I7" s="358"/>
      <c r="J7" s="358"/>
      <c r="K7" s="358"/>
      <c r="L7" s="358"/>
      <c r="M7" s="358"/>
      <c r="N7" s="358"/>
      <c r="O7" s="358"/>
      <c r="P7" s="358"/>
      <c r="Q7" s="358"/>
      <c r="R7" s="358"/>
      <c r="S7" s="358"/>
      <c r="T7" s="358"/>
      <c r="U7" s="359"/>
    </row>
    <row r="8" spans="1:21" ht="51.75" customHeight="1">
      <c r="A8" s="360" t="s">
        <v>79</v>
      </c>
      <c r="B8" s="339"/>
      <c r="C8" s="339"/>
      <c r="D8" s="339"/>
      <c r="E8" s="339"/>
      <c r="F8" s="339"/>
      <c r="G8" s="339"/>
      <c r="H8" s="339"/>
      <c r="I8" s="339"/>
      <c r="J8" s="339"/>
      <c r="K8" s="339"/>
      <c r="L8" s="339"/>
      <c r="M8" s="339"/>
      <c r="N8" s="339"/>
      <c r="O8" s="339"/>
      <c r="P8" s="339"/>
      <c r="Q8" s="339"/>
      <c r="R8" s="339"/>
      <c r="S8" s="339"/>
      <c r="T8" s="339"/>
      <c r="U8" s="340"/>
    </row>
    <row r="9" spans="1:21">
      <c r="A9" s="361" t="s">
        <v>80</v>
      </c>
      <c r="B9" s="362"/>
      <c r="C9" s="362"/>
      <c r="D9" s="362"/>
      <c r="E9" s="362"/>
      <c r="F9" s="362"/>
      <c r="G9" s="362"/>
      <c r="H9" s="362"/>
      <c r="I9" s="362"/>
      <c r="J9" s="362"/>
      <c r="K9" s="362"/>
      <c r="L9" s="362"/>
      <c r="M9" s="362"/>
      <c r="N9" s="362"/>
      <c r="O9" s="362"/>
      <c r="P9" s="362"/>
      <c r="Q9" s="362"/>
      <c r="R9" s="362"/>
      <c r="S9" s="362"/>
      <c r="T9" s="362"/>
      <c r="U9" s="363"/>
    </row>
    <row r="10" spans="1:21" ht="13.9" customHeight="1">
      <c r="A10" s="364"/>
      <c r="B10" s="358"/>
      <c r="C10" s="358"/>
      <c r="D10" s="358"/>
      <c r="E10" s="358"/>
      <c r="F10" s="358"/>
      <c r="G10" s="358"/>
      <c r="H10" s="358"/>
      <c r="I10" s="358"/>
      <c r="J10" s="358"/>
      <c r="K10" s="358"/>
      <c r="L10" s="358"/>
      <c r="M10" s="358"/>
      <c r="N10" s="358"/>
      <c r="O10" s="358"/>
      <c r="P10" s="358"/>
      <c r="Q10" s="358"/>
      <c r="R10" s="358"/>
      <c r="S10" s="358"/>
      <c r="T10" s="358"/>
      <c r="U10" s="365"/>
    </row>
    <row r="11" spans="1:21" ht="35.5" customHeight="1">
      <c r="A11" s="379" t="s">
        <v>81</v>
      </c>
      <c r="B11" s="367"/>
      <c r="C11" s="366" t="s">
        <v>82</v>
      </c>
      <c r="D11" s="367"/>
      <c r="E11" s="366" t="s">
        <v>83</v>
      </c>
      <c r="F11" s="367"/>
      <c r="G11" s="366" t="s">
        <v>84</v>
      </c>
      <c r="H11" s="367"/>
      <c r="I11" s="366" t="s">
        <v>85</v>
      </c>
      <c r="J11" s="367"/>
      <c r="K11" s="366" t="s">
        <v>86</v>
      </c>
      <c r="L11" s="367"/>
      <c r="M11" s="366" t="s">
        <v>87</v>
      </c>
      <c r="N11" s="367"/>
      <c r="O11" s="366" t="s">
        <v>88</v>
      </c>
      <c r="P11" s="367"/>
      <c r="Q11" s="366" t="s">
        <v>89</v>
      </c>
      <c r="R11" s="368"/>
      <c r="S11" s="181" t="s">
        <v>90</v>
      </c>
      <c r="T11" s="181" t="s">
        <v>91</v>
      </c>
      <c r="U11" s="182" t="s">
        <v>92</v>
      </c>
    </row>
    <row r="12" spans="1:21">
      <c r="A12" s="382" t="s">
        <v>93</v>
      </c>
      <c r="B12" s="383"/>
      <c r="C12" s="369" t="s">
        <v>94</v>
      </c>
      <c r="D12" s="354"/>
      <c r="E12" s="369" t="s">
        <v>95</v>
      </c>
      <c r="F12" s="354"/>
      <c r="G12" s="369">
        <v>400</v>
      </c>
      <c r="H12" s="354"/>
      <c r="I12" s="353">
        <v>2400</v>
      </c>
      <c r="J12" s="354"/>
      <c r="K12" s="353">
        <v>6</v>
      </c>
      <c r="L12" s="354"/>
      <c r="M12" s="370" t="s">
        <v>96</v>
      </c>
      <c r="N12" s="371"/>
      <c r="O12" s="370" t="s">
        <v>97</v>
      </c>
      <c r="P12" s="371"/>
      <c r="Q12" s="370" t="s">
        <v>98</v>
      </c>
      <c r="R12" s="307"/>
      <c r="S12" s="296" t="s">
        <v>97</v>
      </c>
      <c r="T12" s="296" t="s">
        <v>97</v>
      </c>
      <c r="U12" s="184"/>
    </row>
    <row r="13" spans="1:21">
      <c r="A13" s="384" t="s">
        <v>99</v>
      </c>
      <c r="B13" s="385"/>
      <c r="C13" s="370" t="s">
        <v>100</v>
      </c>
      <c r="D13" s="371"/>
      <c r="E13" s="370" t="s">
        <v>95</v>
      </c>
      <c r="F13" s="371"/>
      <c r="G13" s="370"/>
      <c r="H13" s="371"/>
      <c r="I13" s="372">
        <v>2950</v>
      </c>
      <c r="J13" s="371"/>
      <c r="K13" s="370"/>
      <c r="L13" s="307"/>
      <c r="M13" s="355" t="s">
        <v>96</v>
      </c>
      <c r="N13" s="356"/>
      <c r="O13" s="355" t="s">
        <v>97</v>
      </c>
      <c r="P13" s="356"/>
      <c r="Q13" s="355" t="s">
        <v>97</v>
      </c>
      <c r="R13" s="355"/>
      <c r="S13" s="254"/>
      <c r="T13" s="254" t="s">
        <v>97</v>
      </c>
      <c r="U13" s="297"/>
    </row>
    <row r="14" spans="1:21" ht="15.5">
      <c r="A14" s="395" t="s">
        <v>101</v>
      </c>
      <c r="B14" s="396"/>
      <c r="C14" s="393" t="s">
        <v>102</v>
      </c>
      <c r="D14" s="394"/>
      <c r="E14" s="356" t="s">
        <v>103</v>
      </c>
      <c r="F14" s="392"/>
      <c r="G14" s="356"/>
      <c r="H14" s="392"/>
      <c r="I14" s="400">
        <v>4200</v>
      </c>
      <c r="J14" s="401"/>
      <c r="K14" s="356"/>
      <c r="L14" s="399"/>
      <c r="M14" s="355" t="s">
        <v>96</v>
      </c>
      <c r="N14" s="356"/>
      <c r="O14" s="355"/>
      <c r="P14" s="356"/>
      <c r="Q14" s="355" t="s">
        <v>97</v>
      </c>
      <c r="R14" s="355"/>
      <c r="S14" s="254"/>
      <c r="T14" s="254"/>
      <c r="U14" s="301"/>
    </row>
    <row r="15" spans="1:21" ht="15.5">
      <c r="A15" s="395" t="s">
        <v>104</v>
      </c>
      <c r="B15" s="396"/>
      <c r="C15" s="393" t="s">
        <v>105</v>
      </c>
      <c r="D15" s="397"/>
      <c r="E15" s="356" t="s">
        <v>95</v>
      </c>
      <c r="F15" s="392"/>
      <c r="G15" s="356"/>
      <c r="H15" s="392"/>
      <c r="I15" s="400" t="s">
        <v>106</v>
      </c>
      <c r="J15" s="402"/>
      <c r="K15" s="356"/>
      <c r="L15" s="392"/>
      <c r="M15" s="355" t="s">
        <v>96</v>
      </c>
      <c r="N15" s="356"/>
      <c r="O15" s="356"/>
      <c r="P15" s="392"/>
      <c r="Q15" s="356"/>
      <c r="R15" s="392"/>
      <c r="S15" s="254"/>
      <c r="T15" s="254"/>
      <c r="U15" s="302"/>
    </row>
    <row r="16" spans="1:21">
      <c r="A16" s="388" t="s">
        <v>107</v>
      </c>
      <c r="B16" s="389"/>
      <c r="C16" s="386" t="s">
        <v>108</v>
      </c>
      <c r="D16" s="386"/>
      <c r="E16" s="387" t="s">
        <v>103</v>
      </c>
      <c r="F16" s="387"/>
      <c r="G16" s="390"/>
      <c r="H16" s="391"/>
      <c r="I16" s="387" t="s">
        <v>109</v>
      </c>
      <c r="J16" s="387"/>
      <c r="K16" s="390"/>
      <c r="L16" s="398"/>
      <c r="M16" s="355" t="s">
        <v>96</v>
      </c>
      <c r="N16" s="356"/>
      <c r="O16" s="355"/>
      <c r="P16" s="356"/>
      <c r="Q16" s="355"/>
      <c r="R16" s="355"/>
      <c r="S16" s="254"/>
      <c r="T16" s="254"/>
      <c r="U16" s="302"/>
    </row>
    <row r="17" spans="1:2" ht="55.15" customHeight="1">
      <c r="A17" s="380" t="s">
        <v>110</v>
      </c>
      <c r="B17" s="381"/>
    </row>
  </sheetData>
  <mergeCells count="65">
    <mergeCell ref="O15:P15"/>
    <mergeCell ref="Q15:R15"/>
    <mergeCell ref="E15:F15"/>
    <mergeCell ref="G15:H15"/>
    <mergeCell ref="I15:J15"/>
    <mergeCell ref="K15:L15"/>
    <mergeCell ref="M15:N15"/>
    <mergeCell ref="Q14:R14"/>
    <mergeCell ref="O14:P14"/>
    <mergeCell ref="M14:N14"/>
    <mergeCell ref="K14:L14"/>
    <mergeCell ref="I14:J14"/>
    <mergeCell ref="I16:J16"/>
    <mergeCell ref="M16:N16"/>
    <mergeCell ref="O16:P16"/>
    <mergeCell ref="Q16:R16"/>
    <mergeCell ref="K16:L16"/>
    <mergeCell ref="A17:B17"/>
    <mergeCell ref="A12:B12"/>
    <mergeCell ref="A13:B13"/>
    <mergeCell ref="E13:F13"/>
    <mergeCell ref="G13:H13"/>
    <mergeCell ref="C13:D13"/>
    <mergeCell ref="C16:D16"/>
    <mergeCell ref="E16:F16"/>
    <mergeCell ref="A16:B16"/>
    <mergeCell ref="G16:H16"/>
    <mergeCell ref="G14:H14"/>
    <mergeCell ref="E14:F14"/>
    <mergeCell ref="C14:D14"/>
    <mergeCell ref="A14:B14"/>
    <mergeCell ref="A15:B15"/>
    <mergeCell ref="C15:D15"/>
    <mergeCell ref="K13:L13"/>
    <mergeCell ref="M13:N13"/>
    <mergeCell ref="A1:U1"/>
    <mergeCell ref="A3:U3"/>
    <mergeCell ref="A4:U4"/>
    <mergeCell ref="A5:U5"/>
    <mergeCell ref="A6:U6"/>
    <mergeCell ref="A2:E2"/>
    <mergeCell ref="A11:B11"/>
    <mergeCell ref="G11:H11"/>
    <mergeCell ref="K11:L11"/>
    <mergeCell ref="Q12:R12"/>
    <mergeCell ref="I11:J11"/>
    <mergeCell ref="C11:D11"/>
    <mergeCell ref="E11:F11"/>
    <mergeCell ref="O12:P12"/>
    <mergeCell ref="I12:J12"/>
    <mergeCell ref="O13:P13"/>
    <mergeCell ref="A7:U7"/>
    <mergeCell ref="A8:U8"/>
    <mergeCell ref="A9:U9"/>
    <mergeCell ref="A10:U10"/>
    <mergeCell ref="M11:N11"/>
    <mergeCell ref="O11:P11"/>
    <mergeCell ref="Q11:R11"/>
    <mergeCell ref="C12:D12"/>
    <mergeCell ref="E12:F12"/>
    <mergeCell ref="G12:H12"/>
    <mergeCell ref="K12:L12"/>
    <mergeCell ref="M12:N12"/>
    <mergeCell ref="Q13:R13"/>
    <mergeCell ref="I13:J1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12"/>
  <sheetViews>
    <sheetView zoomScale="90" zoomScaleNormal="90" workbookViewId="0">
      <selection activeCell="E18" sqref="E18"/>
    </sheetView>
  </sheetViews>
  <sheetFormatPr baseColWidth="10" defaultColWidth="11.453125" defaultRowHeight="14.5"/>
  <cols>
    <col min="1" max="1" width="25.81640625" customWidth="1"/>
    <col min="2" max="2" width="12.26953125" customWidth="1"/>
    <col min="3" max="3" width="25.453125" customWidth="1"/>
    <col min="4" max="4" width="36.453125" customWidth="1"/>
    <col min="5" max="5" width="17.7265625" customWidth="1"/>
    <col min="7" max="7" width="23.1796875" customWidth="1"/>
    <col min="8" max="8" width="22" customWidth="1"/>
    <col min="9" max="9" width="21" customWidth="1"/>
    <col min="10" max="10" width="36.453125" customWidth="1"/>
    <col min="11" max="11" width="15.453125" customWidth="1"/>
    <col min="12" max="12" width="44.54296875" customWidth="1"/>
  </cols>
  <sheetData>
    <row r="1" spans="1:12" ht="24.75" customHeight="1" thickBot="1">
      <c r="A1" s="406" t="s">
        <v>111</v>
      </c>
      <c r="B1" s="407"/>
      <c r="C1" s="407"/>
      <c r="D1" s="407"/>
      <c r="E1" s="407"/>
      <c r="F1" s="407"/>
      <c r="G1" s="407"/>
      <c r="H1" s="407"/>
      <c r="I1" s="407"/>
      <c r="J1" s="407"/>
      <c r="K1" s="407"/>
      <c r="L1" s="408"/>
    </row>
    <row r="2" spans="1:12" ht="24.75" customHeight="1">
      <c r="A2" s="403" t="s">
        <v>112</v>
      </c>
      <c r="B2" s="404"/>
      <c r="C2" s="404"/>
      <c r="D2" s="404"/>
      <c r="E2" s="405"/>
      <c r="F2" s="122"/>
      <c r="G2" s="409" t="s">
        <v>113</v>
      </c>
      <c r="H2" s="410"/>
      <c r="I2" s="410"/>
      <c r="J2" s="410"/>
      <c r="K2" s="410"/>
      <c r="L2" s="411"/>
    </row>
    <row r="3" spans="1:12" ht="29">
      <c r="A3" s="220" t="s">
        <v>114</v>
      </c>
      <c r="B3" s="221" t="s">
        <v>115</v>
      </c>
      <c r="C3" s="221" t="s">
        <v>116</v>
      </c>
      <c r="D3" s="221" t="s">
        <v>117</v>
      </c>
      <c r="E3" s="222" t="s">
        <v>118</v>
      </c>
      <c r="F3" s="1"/>
      <c r="G3" s="218" t="s">
        <v>114</v>
      </c>
      <c r="H3" s="219" t="s">
        <v>119</v>
      </c>
      <c r="I3" s="215" t="s">
        <v>120</v>
      </c>
      <c r="J3" s="216" t="s">
        <v>117</v>
      </c>
      <c r="K3" s="216" t="s">
        <v>118</v>
      </c>
      <c r="L3" s="217" t="s">
        <v>121</v>
      </c>
    </row>
    <row r="4" spans="1:12">
      <c r="A4" s="264" t="s">
        <v>122</v>
      </c>
      <c r="B4" s="123" t="s">
        <v>123</v>
      </c>
      <c r="C4" s="123" t="s">
        <v>124</v>
      </c>
      <c r="D4" s="265" t="s">
        <v>125</v>
      </c>
      <c r="E4" s="266">
        <v>75</v>
      </c>
      <c r="G4" s="287" t="s">
        <v>126</v>
      </c>
      <c r="H4" s="290" t="s">
        <v>127</v>
      </c>
      <c r="I4" s="124" t="s">
        <v>124</v>
      </c>
      <c r="J4" s="265" t="s">
        <v>128</v>
      </c>
      <c r="K4" s="275">
        <v>60</v>
      </c>
      <c r="L4" s="276" t="s">
        <v>129</v>
      </c>
    </row>
    <row r="5" spans="1:12">
      <c r="A5" s="267" t="s">
        <v>130</v>
      </c>
      <c r="B5" s="123" t="s">
        <v>131</v>
      </c>
      <c r="C5" s="125" t="s">
        <v>132</v>
      </c>
      <c r="D5" s="268" t="s">
        <v>133</v>
      </c>
      <c r="E5" s="269">
        <v>85</v>
      </c>
      <c r="G5" s="287" t="s">
        <v>134</v>
      </c>
      <c r="H5" s="291" t="s">
        <v>135</v>
      </c>
      <c r="I5" s="126" t="s">
        <v>136</v>
      </c>
      <c r="J5" s="268" t="s">
        <v>137</v>
      </c>
      <c r="K5" s="277">
        <v>140</v>
      </c>
      <c r="L5" s="278" t="s">
        <v>138</v>
      </c>
    </row>
    <row r="6" spans="1:12" ht="29">
      <c r="A6" s="270" t="s">
        <v>139</v>
      </c>
      <c r="B6" s="271" t="s">
        <v>123</v>
      </c>
      <c r="C6" s="272" t="s">
        <v>124</v>
      </c>
      <c r="D6" s="273" t="s">
        <v>140</v>
      </c>
      <c r="E6" s="274">
        <v>50</v>
      </c>
      <c r="G6" s="287" t="s">
        <v>141</v>
      </c>
      <c r="H6" s="291" t="s">
        <v>142</v>
      </c>
      <c r="I6" s="126" t="s">
        <v>143</v>
      </c>
      <c r="J6" s="268" t="s">
        <v>144</v>
      </c>
      <c r="K6" s="277">
        <v>45</v>
      </c>
      <c r="L6" s="278" t="s">
        <v>145</v>
      </c>
    </row>
    <row r="7" spans="1:12">
      <c r="D7" s="223" t="s">
        <v>146</v>
      </c>
      <c r="E7" s="224">
        <f>SUM(E4:E6)</f>
        <v>210</v>
      </c>
      <c r="G7" s="287" t="s">
        <v>147</v>
      </c>
      <c r="H7" s="291" t="s">
        <v>148</v>
      </c>
      <c r="I7" s="124" t="s">
        <v>124</v>
      </c>
      <c r="J7" s="268" t="s">
        <v>149</v>
      </c>
      <c r="K7" s="277">
        <v>45</v>
      </c>
      <c r="L7" s="278" t="s">
        <v>150</v>
      </c>
    </row>
    <row r="8" spans="1:12" ht="29">
      <c r="G8" s="287" t="s">
        <v>151</v>
      </c>
      <c r="H8" s="292" t="s">
        <v>152</v>
      </c>
      <c r="I8" s="279" t="s">
        <v>153</v>
      </c>
      <c r="J8" s="268" t="s">
        <v>154</v>
      </c>
      <c r="K8" s="277">
        <v>45</v>
      </c>
      <c r="L8" s="278" t="s">
        <v>155</v>
      </c>
    </row>
    <row r="9" spans="1:12">
      <c r="G9" s="288" t="s">
        <v>156</v>
      </c>
      <c r="H9" s="293" t="s">
        <v>157</v>
      </c>
      <c r="I9" s="280" t="s">
        <v>158</v>
      </c>
      <c r="J9" s="281" t="s">
        <v>159</v>
      </c>
      <c r="K9" s="282">
        <v>45</v>
      </c>
      <c r="L9" s="283" t="s">
        <v>160</v>
      </c>
    </row>
    <row r="10" spans="1:12" ht="17.25" customHeight="1">
      <c r="G10" s="289" t="s">
        <v>161</v>
      </c>
      <c r="H10" s="294" t="s">
        <v>162</v>
      </c>
      <c r="I10" s="284" t="s">
        <v>163</v>
      </c>
      <c r="J10" s="273" t="s">
        <v>164</v>
      </c>
      <c r="K10" s="285">
        <v>45</v>
      </c>
      <c r="L10" s="286" t="s">
        <v>165</v>
      </c>
    </row>
    <row r="11" spans="1:12">
      <c r="G11" s="4"/>
      <c r="H11" s="4"/>
      <c r="I11" s="4"/>
      <c r="J11" s="223" t="s">
        <v>166</v>
      </c>
      <c r="K11" s="225">
        <f>SUM(K4:K10)</f>
        <v>425</v>
      </c>
    </row>
    <row r="12" spans="1:12">
      <c r="A12" s="412" t="s">
        <v>167</v>
      </c>
      <c r="B12" s="413"/>
      <c r="C12" s="226">
        <f>SUM(E7,K11)</f>
        <v>635</v>
      </c>
    </row>
  </sheetData>
  <mergeCells count="4">
    <mergeCell ref="A2:E2"/>
    <mergeCell ref="A1:L1"/>
    <mergeCell ref="G2:L2"/>
    <mergeCell ref="A12:B12"/>
  </mergeCells>
  <dataValidations count="1">
    <dataValidation type="list" allowBlank="1" showInputMessage="1" showErrorMessage="1" sqref="B4:B6" xr:uid="{C3C97ED7-4229-4721-9299-C502B836B9ED}">
      <formula1>"E/C, E (PRAG ou PRCE), C, ATER, PUPH/MCUPH"</formula1>
    </dataValidation>
  </dataValidations>
  <hyperlinks>
    <hyperlink ref="D4" r:id="rId1" xr:uid="{CA4A2D1F-D53A-4749-BDC8-9769CDA6A559}"/>
    <hyperlink ref="D5" r:id="rId2" xr:uid="{0B542E9E-8D0B-4DA7-BE31-CEA82A1E836E}"/>
    <hyperlink ref="D6" r:id="rId3" xr:uid="{F8A45DCF-5DE5-427D-863E-B2E9BBF977BD}"/>
    <hyperlink ref="J4" r:id="rId4" xr:uid="{3A22A06B-B081-4BC1-8902-35F207AE2773}"/>
    <hyperlink ref="J5" r:id="rId5" xr:uid="{0F10F580-ACCB-426C-8F85-51D9909D3E5E}"/>
    <hyperlink ref="J6" r:id="rId6" xr:uid="{E370ACA7-751B-491C-9C7E-1761DED6FFD4}"/>
    <hyperlink ref="J7" r:id="rId7" xr:uid="{76839B41-F6F9-45B4-9D4D-9EC95B88C8BB}"/>
    <hyperlink ref="J8" r:id="rId8" xr:uid="{F132CF42-63DE-401A-A6A0-2749D007BA01}"/>
    <hyperlink ref="J10" r:id="rId9" xr:uid="{619CE82E-24DF-495C-91BA-150FF1716805}"/>
    <hyperlink ref="J9" r:id="rId10" xr:uid="{385FDF7B-C7D1-419F-875B-E366D6672A05}"/>
  </hyperlinks>
  <pageMargins left="0.7" right="0.7" top="0.75" bottom="0.75" header="0.3" footer="0.3"/>
  <pageSetup paperSize="9" scale="45" orientation="portrait" verticalDpi="0" r:id="rId11"/>
  <headerFooter>
    <oddHeader>&amp;L&amp;G</oddHeader>
  </headerFooter>
  <legacyDrawingHF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P13" sqref="P13"/>
    </sheetView>
  </sheetViews>
  <sheetFormatPr baseColWidth="10" defaultColWidth="11.453125" defaultRowHeight="14.5"/>
  <cols>
    <col min="1" max="1" width="74.1796875" bestFit="1" customWidth="1"/>
    <col min="3" max="3" width="21.26953125" bestFit="1" customWidth="1"/>
  </cols>
  <sheetData>
    <row r="1" spans="1:13" ht="16.5" customHeight="1">
      <c r="A1" s="423" t="s">
        <v>168</v>
      </c>
      <c r="B1" s="424"/>
      <c r="C1" s="424"/>
      <c r="D1" s="424"/>
      <c r="E1" s="424"/>
      <c r="F1" s="424"/>
      <c r="G1" s="424"/>
      <c r="H1" s="424"/>
      <c r="I1" s="424"/>
      <c r="J1" s="424"/>
      <c r="K1" s="424"/>
      <c r="L1" s="424"/>
      <c r="M1" s="425"/>
    </row>
    <row r="2" spans="1:13" s="5" customFormat="1" ht="20.25" customHeight="1">
      <c r="A2" s="132" t="s">
        <v>169</v>
      </c>
      <c r="B2" s="428" t="s">
        <v>170</v>
      </c>
      <c r="C2" s="429"/>
      <c r="D2" s="434"/>
      <c r="E2" s="435"/>
      <c r="F2" s="435"/>
      <c r="G2" s="435"/>
      <c r="H2" s="435"/>
      <c r="I2" s="435"/>
      <c r="J2" s="435"/>
      <c r="K2" s="435"/>
      <c r="L2" s="435"/>
      <c r="M2" s="436"/>
    </row>
    <row r="3" spans="1:13" s="5" customFormat="1" ht="54" customHeight="1">
      <c r="A3" s="6" t="s">
        <v>171</v>
      </c>
      <c r="B3" s="430" t="s">
        <v>172</v>
      </c>
      <c r="C3" s="431"/>
      <c r="D3" s="437"/>
      <c r="E3" s="438"/>
      <c r="F3" s="438"/>
      <c r="G3" s="438"/>
      <c r="H3" s="438"/>
      <c r="I3" s="438"/>
      <c r="J3" s="438"/>
      <c r="K3" s="438"/>
      <c r="L3" s="438"/>
      <c r="M3" s="439"/>
    </row>
    <row r="4" spans="1:13" s="5" customFormat="1" ht="35.25" customHeight="1">
      <c r="A4" s="6" t="s">
        <v>173</v>
      </c>
      <c r="B4" s="430" t="s">
        <v>174</v>
      </c>
      <c r="C4" s="431"/>
      <c r="D4" s="437"/>
      <c r="E4" s="438"/>
      <c r="F4" s="438"/>
      <c r="G4" s="438"/>
      <c r="H4" s="438"/>
      <c r="I4" s="438"/>
      <c r="J4" s="438"/>
      <c r="K4" s="438"/>
      <c r="L4" s="438"/>
      <c r="M4" s="439"/>
    </row>
    <row r="5" spans="1:13" s="5" customFormat="1" ht="20.25" customHeight="1">
      <c r="A5" s="7" t="s">
        <v>175</v>
      </c>
      <c r="B5" s="432" t="s">
        <v>176</v>
      </c>
      <c r="C5" s="433"/>
      <c r="D5" s="440"/>
      <c r="E5" s="441"/>
      <c r="F5" s="441"/>
      <c r="G5" s="441"/>
      <c r="H5" s="441"/>
      <c r="I5" s="441"/>
      <c r="J5" s="441"/>
      <c r="K5" s="441"/>
      <c r="L5" s="441"/>
      <c r="M5" s="442"/>
    </row>
    <row r="6" spans="1:13" ht="15.75" customHeight="1">
      <c r="A6" s="443" t="s">
        <v>177</v>
      </c>
      <c r="B6" s="426"/>
      <c r="C6" s="426" t="s">
        <v>178</v>
      </c>
      <c r="D6" s="426"/>
      <c r="E6" s="426"/>
      <c r="F6" s="426"/>
      <c r="G6" s="426"/>
      <c r="H6" s="426"/>
      <c r="I6" s="426"/>
      <c r="J6" s="426"/>
      <c r="K6" s="426"/>
      <c r="L6" s="426"/>
      <c r="M6" s="427"/>
    </row>
    <row r="7" spans="1:13" ht="31.5" customHeight="1">
      <c r="A7" s="8" t="s">
        <v>179</v>
      </c>
      <c r="B7" s="11" t="s">
        <v>180</v>
      </c>
      <c r="C7" s="10" t="s">
        <v>181</v>
      </c>
      <c r="D7" s="447"/>
      <c r="E7" s="448"/>
      <c r="F7" s="448"/>
      <c r="G7" s="448"/>
      <c r="H7" s="448"/>
      <c r="I7" s="448"/>
      <c r="J7" s="448"/>
      <c r="K7" s="448"/>
      <c r="L7" s="448"/>
      <c r="M7" s="449"/>
    </row>
    <row r="8" spans="1:13" ht="31.5" customHeight="1">
      <c r="A8" s="8" t="s">
        <v>182</v>
      </c>
      <c r="B8" s="11" t="s">
        <v>27</v>
      </c>
      <c r="C8" s="10" t="s">
        <v>181</v>
      </c>
      <c r="D8" s="450" t="s">
        <v>183</v>
      </c>
      <c r="E8" s="451"/>
      <c r="F8" s="451"/>
      <c r="G8" s="451"/>
      <c r="H8" s="451"/>
      <c r="I8" s="451"/>
      <c r="J8" s="451"/>
      <c r="K8" s="451"/>
      <c r="L8" s="451"/>
      <c r="M8" s="452"/>
    </row>
    <row r="9" spans="1:13" ht="31.5" customHeight="1">
      <c r="A9" s="8" t="s">
        <v>184</v>
      </c>
      <c r="B9" s="11" t="s">
        <v>27</v>
      </c>
      <c r="C9" s="444" t="s">
        <v>185</v>
      </c>
      <c r="D9" s="445"/>
      <c r="E9" s="445"/>
      <c r="F9" s="445"/>
      <c r="G9" s="445"/>
      <c r="H9" s="445"/>
      <c r="I9" s="445"/>
      <c r="J9" s="445"/>
      <c r="K9" s="445"/>
      <c r="L9" s="445"/>
      <c r="M9" s="446"/>
    </row>
    <row r="10" spans="1:13" ht="31.5" customHeight="1">
      <c r="A10" s="8" t="s">
        <v>186</v>
      </c>
      <c r="B10" s="11" t="s">
        <v>27</v>
      </c>
      <c r="C10" s="414" t="s">
        <v>187</v>
      </c>
      <c r="D10" s="415"/>
      <c r="E10" s="415"/>
      <c r="F10" s="415"/>
      <c r="G10" s="415"/>
      <c r="H10" s="415"/>
      <c r="I10" s="415"/>
      <c r="J10" s="415"/>
      <c r="K10" s="415"/>
      <c r="L10" s="415"/>
      <c r="M10" s="416"/>
    </row>
    <row r="11" spans="1:13" ht="31.5" customHeight="1">
      <c r="A11" s="8" t="s">
        <v>188</v>
      </c>
      <c r="B11" s="229" t="s">
        <v>180</v>
      </c>
      <c r="C11" s="13" t="s">
        <v>189</v>
      </c>
      <c r="D11" s="417"/>
      <c r="E11" s="418"/>
      <c r="F11" s="418"/>
      <c r="G11" s="418"/>
      <c r="H11" s="418"/>
      <c r="I11" s="418"/>
      <c r="J11" s="418"/>
      <c r="K11" s="418"/>
      <c r="L11" s="418"/>
      <c r="M11" s="419"/>
    </row>
    <row r="12" spans="1:13" ht="31.5" customHeight="1">
      <c r="A12" s="8" t="s">
        <v>190</v>
      </c>
      <c r="B12" s="11" t="s">
        <v>180</v>
      </c>
      <c r="C12" s="13" t="s">
        <v>191</v>
      </c>
      <c r="D12" s="462" t="s">
        <v>192</v>
      </c>
      <c r="E12" s="463"/>
      <c r="F12" s="163"/>
      <c r="G12" s="456"/>
      <c r="H12" s="457"/>
      <c r="I12" s="457"/>
      <c r="J12" s="457"/>
      <c r="K12" s="457"/>
      <c r="L12" s="457"/>
      <c r="M12" s="458"/>
    </row>
    <row r="13" spans="1:13" ht="31.5" customHeight="1">
      <c r="A13" s="8" t="s">
        <v>193</v>
      </c>
      <c r="B13" s="11" t="s">
        <v>27</v>
      </c>
      <c r="C13" s="13" t="s">
        <v>191</v>
      </c>
      <c r="D13" s="462" t="s">
        <v>192</v>
      </c>
      <c r="E13" s="463"/>
      <c r="F13" s="227" t="s">
        <v>194</v>
      </c>
      <c r="G13" s="459"/>
      <c r="H13" s="460"/>
      <c r="I13" s="460"/>
      <c r="J13" s="460"/>
      <c r="K13" s="460"/>
      <c r="L13" s="460"/>
      <c r="M13" s="461"/>
    </row>
    <row r="14" spans="1:13" ht="31.5" customHeight="1">
      <c r="A14" s="8" t="s">
        <v>195</v>
      </c>
      <c r="B14" s="229" t="s">
        <v>180</v>
      </c>
      <c r="C14" s="13" t="s">
        <v>191</v>
      </c>
      <c r="D14" s="464" t="s">
        <v>196</v>
      </c>
      <c r="E14" s="465"/>
      <c r="F14" s="465"/>
      <c r="G14" s="465"/>
      <c r="H14" s="465"/>
      <c r="I14" s="465"/>
      <c r="J14" s="465"/>
      <c r="K14" s="465"/>
      <c r="L14" s="465"/>
      <c r="M14" s="466"/>
    </row>
    <row r="15" spans="1:13" ht="31.5" customHeight="1">
      <c r="A15" s="8" t="s">
        <v>197</v>
      </c>
      <c r="B15" s="229" t="s">
        <v>180</v>
      </c>
      <c r="C15" s="13" t="s">
        <v>191</v>
      </c>
      <c r="D15" s="464" t="s">
        <v>198</v>
      </c>
      <c r="E15" s="465"/>
      <c r="F15" s="465"/>
      <c r="G15" s="465"/>
      <c r="H15" s="465"/>
      <c r="I15" s="465"/>
      <c r="J15" s="465"/>
      <c r="K15" s="465"/>
      <c r="L15" s="465"/>
      <c r="M15" s="466"/>
    </row>
    <row r="16" spans="1:13" ht="31.5" customHeight="1">
      <c r="A16" s="8" t="s">
        <v>199</v>
      </c>
      <c r="B16" s="229" t="s">
        <v>180</v>
      </c>
      <c r="C16" s="13" t="s">
        <v>189</v>
      </c>
      <c r="D16" s="10" t="s">
        <v>200</v>
      </c>
      <c r="E16" s="10"/>
      <c r="F16" s="450"/>
      <c r="G16" s="451"/>
      <c r="H16" s="451"/>
      <c r="I16" s="451"/>
      <c r="J16" s="451"/>
      <c r="K16" s="451"/>
      <c r="L16" s="451"/>
      <c r="M16" s="452"/>
    </row>
    <row r="17" spans="1:13" ht="78.75" customHeight="1">
      <c r="A17" s="8" t="s">
        <v>201</v>
      </c>
      <c r="B17" s="11" t="s">
        <v>27</v>
      </c>
      <c r="C17" s="13" t="s">
        <v>189</v>
      </c>
      <c r="D17" s="10" t="s">
        <v>200</v>
      </c>
      <c r="E17" s="10"/>
      <c r="F17" s="453" t="s">
        <v>202</v>
      </c>
      <c r="G17" s="454"/>
      <c r="H17" s="454"/>
      <c r="I17" s="454"/>
      <c r="J17" s="454"/>
      <c r="K17" s="454"/>
      <c r="L17" s="454"/>
      <c r="M17" s="455"/>
    </row>
    <row r="18" spans="1:13" ht="48.75" customHeight="1">
      <c r="A18" s="9" t="s">
        <v>203</v>
      </c>
      <c r="B18" s="12" t="s">
        <v>27</v>
      </c>
      <c r="C18" s="420" t="s">
        <v>204</v>
      </c>
      <c r="D18" s="421"/>
      <c r="E18" s="421"/>
      <c r="F18" s="421"/>
      <c r="G18" s="421"/>
      <c r="H18" s="421"/>
      <c r="I18" s="421"/>
      <c r="J18" s="421"/>
      <c r="K18" s="421"/>
      <c r="L18" s="421"/>
      <c r="M18" s="42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6" priority="29">
      <formula>$B$7&lt;&gt;"Oui"</formula>
    </cfRule>
  </conditionalFormatting>
  <conditionalFormatting sqref="D7">
    <cfRule type="expression" dxfId="25" priority="13">
      <formula>$B$7&lt;&gt;"Oui"</formula>
    </cfRule>
  </conditionalFormatting>
  <conditionalFormatting sqref="C8">
    <cfRule type="expression" dxfId="24" priority="11">
      <formula>$B8&lt;&gt;"Oui"</formula>
    </cfRule>
  </conditionalFormatting>
  <conditionalFormatting sqref="C9">
    <cfRule type="expression" dxfId="23" priority="9">
      <formula>$B9&lt;&gt;"Oui"</formula>
    </cfRule>
  </conditionalFormatting>
  <conditionalFormatting sqref="C10">
    <cfRule type="expression" dxfId="22" priority="8">
      <formula>$B10&lt;&gt;"Oui"</formula>
    </cfRule>
  </conditionalFormatting>
  <conditionalFormatting sqref="C11">
    <cfRule type="expression" dxfId="21" priority="7">
      <formula>$B11&lt;&gt;"Oui"</formula>
    </cfRule>
  </conditionalFormatting>
  <conditionalFormatting sqref="C12:D12 C13">
    <cfRule type="expression" dxfId="20" priority="6">
      <formula>$B12&lt;&gt;"Oui"</formula>
    </cfRule>
  </conditionalFormatting>
  <conditionalFormatting sqref="F12:F13">
    <cfRule type="expression" dxfId="19" priority="5">
      <formula>$B12&lt;&gt;"Oui"</formula>
    </cfRule>
  </conditionalFormatting>
  <conditionalFormatting sqref="C14:D15 C16:E17">
    <cfRule type="expression" dxfId="18" priority="4">
      <formula>$B14&lt;&gt;"Oui"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M65"/>
  <sheetViews>
    <sheetView tabSelected="1" zoomScale="90" zoomScaleNormal="90" workbookViewId="0">
      <selection activeCell="M15" sqref="M15"/>
    </sheetView>
  </sheetViews>
  <sheetFormatPr baseColWidth="10" defaultColWidth="11.453125" defaultRowHeight="14.5"/>
  <cols>
    <col min="1" max="1" width="58.54296875" style="5" customWidth="1"/>
    <col min="2" max="2" width="18.54296875" style="5" customWidth="1"/>
    <col min="3" max="3" width="27.1796875" style="5" customWidth="1"/>
    <col min="4" max="4" width="17.26953125" style="5" customWidth="1"/>
    <col min="5" max="6" width="17.453125" style="5" customWidth="1"/>
    <col min="7" max="8" width="16.453125" style="5" customWidth="1"/>
    <col min="9" max="11" width="15.81640625" style="5" customWidth="1"/>
    <col min="12" max="12" width="22" style="5" customWidth="1"/>
    <col min="13" max="13" width="45.7265625" style="5" customWidth="1"/>
    <col min="14" max="16384" width="11.453125" style="5"/>
  </cols>
  <sheetData>
    <row r="1" spans="1:13" ht="15.65" customHeight="1">
      <c r="A1" s="479" t="s">
        <v>205</v>
      </c>
      <c r="B1" s="480"/>
      <c r="C1" s="480"/>
      <c r="D1" s="480"/>
      <c r="E1" s="480"/>
      <c r="F1" s="480"/>
      <c r="G1" s="480"/>
      <c r="H1" s="480"/>
      <c r="I1" s="480"/>
      <c r="J1" s="480"/>
      <c r="K1" s="480"/>
      <c r="L1" s="480"/>
      <c r="M1" s="185"/>
    </row>
    <row r="2" spans="1:13">
      <c r="A2" s="472" t="s">
        <v>206</v>
      </c>
      <c r="B2" s="473"/>
      <c r="C2" s="473"/>
      <c r="D2" s="473"/>
      <c r="E2" s="473"/>
      <c r="F2" s="473"/>
      <c r="G2" s="473"/>
      <c r="H2" s="473"/>
      <c r="I2" s="473"/>
      <c r="J2" s="473"/>
      <c r="K2" s="473"/>
      <c r="L2" s="474"/>
    </row>
    <row r="3" spans="1:13">
      <c r="A3" s="193" t="s">
        <v>207</v>
      </c>
      <c r="B3" s="467" t="s">
        <v>208</v>
      </c>
      <c r="C3" s="468"/>
      <c r="D3" s="481" t="s">
        <v>209</v>
      </c>
      <c r="E3" s="482"/>
      <c r="F3" s="482"/>
      <c r="G3" s="482"/>
      <c r="H3" s="482"/>
      <c r="I3" s="482"/>
      <c r="J3" s="482"/>
      <c r="K3" s="482"/>
      <c r="L3" s="483"/>
    </row>
    <row r="4" spans="1:13" ht="43.5">
      <c r="A4" s="194" t="s">
        <v>210</v>
      </c>
      <c r="B4" s="190" t="s">
        <v>211</v>
      </c>
      <c r="C4" s="190" t="s">
        <v>212</v>
      </c>
      <c r="D4" s="190" t="s">
        <v>213</v>
      </c>
      <c r="E4" s="190" t="s">
        <v>214</v>
      </c>
      <c r="F4" s="190" t="s">
        <v>215</v>
      </c>
      <c r="G4" s="190" t="s">
        <v>216</v>
      </c>
      <c r="H4" s="190" t="s">
        <v>215</v>
      </c>
      <c r="I4" s="190" t="s">
        <v>217</v>
      </c>
      <c r="J4" s="190" t="s">
        <v>215</v>
      </c>
      <c r="K4" s="191" t="s">
        <v>218</v>
      </c>
      <c r="L4" s="195" t="s">
        <v>219</v>
      </c>
      <c r="M4" s="24"/>
    </row>
    <row r="5" spans="1:13">
      <c r="A5" s="234" t="s">
        <v>220</v>
      </c>
      <c r="B5" s="235">
        <v>3</v>
      </c>
      <c r="C5" s="298" t="s">
        <v>221</v>
      </c>
      <c r="D5" s="235">
        <v>1</v>
      </c>
      <c r="E5" s="230">
        <v>0</v>
      </c>
      <c r="F5" s="230" t="s">
        <v>222</v>
      </c>
      <c r="G5" s="244">
        <v>30</v>
      </c>
      <c r="H5" s="230" t="s">
        <v>222</v>
      </c>
      <c r="I5" s="230">
        <v>0</v>
      </c>
      <c r="J5" s="230" t="s">
        <v>222</v>
      </c>
      <c r="K5" s="192">
        <f>E5*1.5+G5+I5*2/3</f>
        <v>30</v>
      </c>
      <c r="L5" s="196">
        <f>IF(OR(F5="non",F5=""),E5*1.5,0)+IF(OR(H5="non",H5=""),G5*1,0)+IF(OR(J5="",J5="non"),I5*2/3,0)</f>
        <v>30</v>
      </c>
    </row>
    <row r="6" spans="1:13">
      <c r="A6" s="236" t="s">
        <v>223</v>
      </c>
      <c r="B6" s="235">
        <v>3</v>
      </c>
      <c r="C6" s="298" t="s">
        <v>221</v>
      </c>
      <c r="D6" s="239">
        <v>1</v>
      </c>
      <c r="E6" s="231">
        <v>0</v>
      </c>
      <c r="F6" s="230" t="s">
        <v>222</v>
      </c>
      <c r="G6" s="244">
        <v>30</v>
      </c>
      <c r="H6" s="230" t="s">
        <v>222</v>
      </c>
      <c r="I6" s="231">
        <v>0</v>
      </c>
      <c r="J6" s="230" t="s">
        <v>222</v>
      </c>
      <c r="K6" s="186">
        <f t="shared" ref="K6:K18" si="0">E6*1.5+G6+I6*2/3</f>
        <v>30</v>
      </c>
      <c r="L6" s="197">
        <f t="shared" ref="L6:L18" si="1">IF(OR(F6="non",F6=""),E6*1.5,0)+IF(OR(H6="non",H6=""),G6*1,0)+IF(OR(J6="",J6="non"),I6*2/3,0)</f>
        <v>30</v>
      </c>
    </row>
    <row r="7" spans="1:13">
      <c r="A7" s="234" t="s">
        <v>224</v>
      </c>
      <c r="B7" s="235">
        <v>1</v>
      </c>
      <c r="C7" s="298" t="s">
        <v>221</v>
      </c>
      <c r="D7" s="239">
        <v>1</v>
      </c>
      <c r="E7" s="231">
        <v>0</v>
      </c>
      <c r="F7" s="230" t="s">
        <v>222</v>
      </c>
      <c r="G7" s="245">
        <v>10</v>
      </c>
      <c r="H7" s="230" t="s">
        <v>222</v>
      </c>
      <c r="I7" s="231">
        <v>0</v>
      </c>
      <c r="J7" s="230" t="s">
        <v>222</v>
      </c>
      <c r="K7" s="186">
        <f t="shared" si="0"/>
        <v>10</v>
      </c>
      <c r="L7" s="197">
        <f t="shared" si="1"/>
        <v>10</v>
      </c>
    </row>
    <row r="8" spans="1:13">
      <c r="A8" s="234" t="s">
        <v>225</v>
      </c>
      <c r="B8" s="235">
        <v>3</v>
      </c>
      <c r="C8" s="298" t="s">
        <v>221</v>
      </c>
      <c r="D8" s="239">
        <v>1</v>
      </c>
      <c r="E8" s="231">
        <v>0</v>
      </c>
      <c r="F8" s="230" t="s">
        <v>222</v>
      </c>
      <c r="G8" s="244">
        <v>20</v>
      </c>
      <c r="H8" s="230" t="s">
        <v>222</v>
      </c>
      <c r="I8" s="231">
        <v>0</v>
      </c>
      <c r="J8" s="230" t="s">
        <v>222</v>
      </c>
      <c r="K8" s="186">
        <f t="shared" si="0"/>
        <v>20</v>
      </c>
      <c r="L8" s="197">
        <f t="shared" si="1"/>
        <v>20</v>
      </c>
    </row>
    <row r="9" spans="1:13">
      <c r="A9" s="234" t="s">
        <v>226</v>
      </c>
      <c r="B9" s="235">
        <v>10</v>
      </c>
      <c r="C9" s="298" t="s">
        <v>221</v>
      </c>
      <c r="D9" s="239">
        <v>3</v>
      </c>
      <c r="E9" s="231">
        <v>0</v>
      </c>
      <c r="F9" s="230" t="s">
        <v>222</v>
      </c>
      <c r="G9" s="244">
        <v>20</v>
      </c>
      <c r="H9" s="230" t="s">
        <v>222</v>
      </c>
      <c r="I9" s="231">
        <v>0</v>
      </c>
      <c r="J9" s="230" t="s">
        <v>222</v>
      </c>
      <c r="K9" s="186">
        <f t="shared" ref="K9:K13" si="2">E9*1.5+G9+I9*2/3</f>
        <v>20</v>
      </c>
      <c r="L9" s="197">
        <f t="shared" ref="L9:L13" si="3">IF(OR(F9="non",F9=""),E9*1.5,0)+IF(OR(H9="non",H9=""),G9*1,0)+IF(OR(J9="",J9="non"),I9*2/3,0)</f>
        <v>20</v>
      </c>
    </row>
    <row r="10" spans="1:13">
      <c r="A10" s="263" t="s">
        <v>227</v>
      </c>
      <c r="B10" s="235">
        <v>3</v>
      </c>
      <c r="C10" s="298" t="s">
        <v>221</v>
      </c>
      <c r="D10" s="239">
        <v>1</v>
      </c>
      <c r="E10" s="231">
        <v>0</v>
      </c>
      <c r="F10" s="230" t="s">
        <v>222</v>
      </c>
      <c r="G10" s="244">
        <v>25</v>
      </c>
      <c r="H10" s="230" t="s">
        <v>222</v>
      </c>
      <c r="I10" s="231">
        <v>0</v>
      </c>
      <c r="J10" s="230" t="s">
        <v>222</v>
      </c>
      <c r="K10" s="186">
        <f t="shared" si="2"/>
        <v>25</v>
      </c>
      <c r="L10" s="197">
        <f t="shared" si="3"/>
        <v>25</v>
      </c>
    </row>
    <row r="11" spans="1:13">
      <c r="A11" s="262" t="s">
        <v>228</v>
      </c>
      <c r="B11" s="235">
        <v>2</v>
      </c>
      <c r="C11" s="298" t="s">
        <v>221</v>
      </c>
      <c r="D11" s="239">
        <v>1</v>
      </c>
      <c r="E11" s="231">
        <v>0</v>
      </c>
      <c r="F11" s="230" t="s">
        <v>222</v>
      </c>
      <c r="G11" s="244">
        <v>20</v>
      </c>
      <c r="H11" s="230" t="s">
        <v>222</v>
      </c>
      <c r="I11" s="231">
        <v>0</v>
      </c>
      <c r="J11" s="230" t="s">
        <v>222</v>
      </c>
      <c r="K11" s="186">
        <f t="shared" si="2"/>
        <v>20</v>
      </c>
      <c r="L11" s="197">
        <f t="shared" si="3"/>
        <v>20</v>
      </c>
    </row>
    <row r="12" spans="1:13">
      <c r="A12" s="237" t="s">
        <v>229</v>
      </c>
      <c r="B12" s="235">
        <v>2</v>
      </c>
      <c r="C12" s="298" t="s">
        <v>221</v>
      </c>
      <c r="D12" s="239">
        <v>1</v>
      </c>
      <c r="E12" s="231">
        <v>0</v>
      </c>
      <c r="F12" s="230" t="s">
        <v>222</v>
      </c>
      <c r="G12" s="244">
        <v>20</v>
      </c>
      <c r="H12" s="230" t="s">
        <v>222</v>
      </c>
      <c r="I12" s="231">
        <v>0</v>
      </c>
      <c r="J12" s="230" t="s">
        <v>222</v>
      </c>
      <c r="K12" s="186">
        <f t="shared" si="2"/>
        <v>20</v>
      </c>
      <c r="L12" s="197">
        <f t="shared" si="3"/>
        <v>20</v>
      </c>
    </row>
    <row r="13" spans="1:13">
      <c r="A13" s="238" t="s">
        <v>230</v>
      </c>
      <c r="B13" s="239">
        <v>2</v>
      </c>
      <c r="C13" s="298" t="s">
        <v>221</v>
      </c>
      <c r="D13" s="239">
        <v>1</v>
      </c>
      <c r="E13" s="231">
        <v>0</v>
      </c>
      <c r="F13" s="230" t="s">
        <v>222</v>
      </c>
      <c r="G13" s="239">
        <v>20</v>
      </c>
      <c r="H13" s="230" t="s">
        <v>222</v>
      </c>
      <c r="I13" s="231">
        <v>0</v>
      </c>
      <c r="J13" s="230" t="s">
        <v>222</v>
      </c>
      <c r="K13" s="186">
        <f t="shared" si="2"/>
        <v>20</v>
      </c>
      <c r="L13" s="197">
        <f t="shared" si="3"/>
        <v>20</v>
      </c>
    </row>
    <row r="14" spans="1:13">
      <c r="A14" s="240" t="s">
        <v>231</v>
      </c>
      <c r="B14" s="235">
        <v>2</v>
      </c>
      <c r="C14" s="298" t="s">
        <v>221</v>
      </c>
      <c r="D14" s="239">
        <v>1</v>
      </c>
      <c r="E14" s="231">
        <v>0</v>
      </c>
      <c r="F14" s="230" t="s">
        <v>222</v>
      </c>
      <c r="G14" s="244">
        <v>20</v>
      </c>
      <c r="H14" s="230" t="s">
        <v>222</v>
      </c>
      <c r="I14" s="231">
        <v>0</v>
      </c>
      <c r="J14" s="230" t="s">
        <v>222</v>
      </c>
      <c r="K14" s="186">
        <f t="shared" si="0"/>
        <v>20</v>
      </c>
      <c r="L14" s="197">
        <f t="shared" si="1"/>
        <v>20</v>
      </c>
    </row>
    <row r="15" spans="1:13">
      <c r="A15" s="240" t="s">
        <v>232</v>
      </c>
      <c r="B15" s="235">
        <v>2</v>
      </c>
      <c r="C15" s="298" t="s">
        <v>221</v>
      </c>
      <c r="D15" s="239">
        <v>1</v>
      </c>
      <c r="E15" s="231">
        <v>0</v>
      </c>
      <c r="F15" s="230" t="s">
        <v>222</v>
      </c>
      <c r="G15" s="246">
        <v>20</v>
      </c>
      <c r="H15" s="231" t="s">
        <v>222</v>
      </c>
      <c r="I15" s="231">
        <v>0</v>
      </c>
      <c r="J15" s="231" t="s">
        <v>222</v>
      </c>
      <c r="K15" s="186">
        <f t="shared" si="0"/>
        <v>20</v>
      </c>
      <c r="L15" s="304">
        <f t="shared" si="1"/>
        <v>20</v>
      </c>
      <c r="M15" s="303" t="s">
        <v>233</v>
      </c>
    </row>
    <row r="16" spans="1:13">
      <c r="A16" s="237" t="s">
        <v>234</v>
      </c>
      <c r="B16" s="235">
        <v>25</v>
      </c>
      <c r="C16" s="298" t="s">
        <v>221</v>
      </c>
      <c r="D16" s="239">
        <v>5</v>
      </c>
      <c r="E16" s="231">
        <v>0</v>
      </c>
      <c r="F16" s="230" t="s">
        <v>222</v>
      </c>
      <c r="G16" s="247">
        <v>10</v>
      </c>
      <c r="H16" s="231" t="s">
        <v>222</v>
      </c>
      <c r="I16" s="231">
        <v>0</v>
      </c>
      <c r="J16" s="231" t="s">
        <v>222</v>
      </c>
      <c r="K16" s="186">
        <f t="shared" si="0"/>
        <v>10</v>
      </c>
      <c r="L16" s="197">
        <f t="shared" si="1"/>
        <v>10</v>
      </c>
    </row>
    <row r="17" spans="1:13">
      <c r="A17" s="241" t="s">
        <v>235</v>
      </c>
      <c r="B17" s="239">
        <v>2</v>
      </c>
      <c r="C17" s="242" t="s">
        <v>236</v>
      </c>
      <c r="D17" s="239">
        <v>1</v>
      </c>
      <c r="E17" s="231">
        <v>0</v>
      </c>
      <c r="F17" s="230" t="s">
        <v>222</v>
      </c>
      <c r="G17" s="231">
        <v>0</v>
      </c>
      <c r="H17" s="231" t="s">
        <v>222</v>
      </c>
      <c r="I17" s="239">
        <v>35</v>
      </c>
      <c r="J17" s="231" t="s">
        <v>222</v>
      </c>
      <c r="K17" s="186">
        <f t="shared" si="0"/>
        <v>23.333333333333332</v>
      </c>
      <c r="L17" s="197">
        <f t="shared" si="1"/>
        <v>23.333333333333332</v>
      </c>
      <c r="M17" s="249" t="s">
        <v>237</v>
      </c>
    </row>
    <row r="18" spans="1:13">
      <c r="A18" s="232"/>
      <c r="B18" s="233"/>
      <c r="C18" s="243" t="s">
        <v>238</v>
      </c>
      <c r="D18" s="248">
        <v>1</v>
      </c>
      <c r="E18" s="299">
        <v>0</v>
      </c>
      <c r="F18" s="299" t="s">
        <v>222</v>
      </c>
      <c r="G18" s="299">
        <v>0</v>
      </c>
      <c r="H18" s="299" t="s">
        <v>222</v>
      </c>
      <c r="I18" s="248">
        <v>35</v>
      </c>
      <c r="J18" s="299" t="s">
        <v>222</v>
      </c>
      <c r="K18" s="189">
        <f t="shared" si="0"/>
        <v>23.333333333333332</v>
      </c>
      <c r="L18" s="201">
        <f t="shared" si="1"/>
        <v>23.333333333333332</v>
      </c>
      <c r="M18" s="250" t="s">
        <v>237</v>
      </c>
    </row>
    <row r="19" spans="1:13">
      <c r="B19" s="203">
        <f>SUM(B5:B18)</f>
        <v>60</v>
      </c>
      <c r="D19" s="198" t="s">
        <v>71</v>
      </c>
      <c r="E19" s="202">
        <f>SUM(E5:E18)</f>
        <v>0</v>
      </c>
      <c r="F19" s="202"/>
      <c r="G19" s="202">
        <f>SUM(G5:G18)</f>
        <v>245</v>
      </c>
      <c r="H19" s="202"/>
      <c r="I19" s="202">
        <f>SUM(I5:I18)</f>
        <v>70</v>
      </c>
      <c r="J19" s="202"/>
      <c r="K19" s="199">
        <f>SUM(K5:K18)</f>
        <v>291.66666666666663</v>
      </c>
      <c r="L19" s="200">
        <f>SUM(L5:L18)</f>
        <v>291.66666666666663</v>
      </c>
    </row>
    <row r="21" spans="1:13">
      <c r="A21" s="472" t="s">
        <v>239</v>
      </c>
      <c r="B21" s="473"/>
      <c r="C21" s="473"/>
      <c r="D21" s="473"/>
      <c r="E21" s="473"/>
      <c r="F21" s="473"/>
      <c r="G21" s="473"/>
      <c r="H21" s="473"/>
      <c r="I21" s="473"/>
      <c r="J21" s="473"/>
      <c r="K21" s="473"/>
      <c r="L21" s="474"/>
    </row>
    <row r="22" spans="1:13">
      <c r="A22" s="193" t="s">
        <v>207</v>
      </c>
      <c r="B22" s="467" t="s">
        <v>208</v>
      </c>
      <c r="C22" s="468"/>
      <c r="D22" s="481" t="s">
        <v>209</v>
      </c>
      <c r="E22" s="482"/>
      <c r="F22" s="482"/>
      <c r="G22" s="482"/>
      <c r="H22" s="482"/>
      <c r="I22" s="482"/>
      <c r="J22" s="482"/>
      <c r="K22" s="482"/>
      <c r="L22" s="483"/>
    </row>
    <row r="23" spans="1:13" ht="43.5">
      <c r="A23" s="194" t="s">
        <v>210</v>
      </c>
      <c r="B23" s="190" t="s">
        <v>211</v>
      </c>
      <c r="C23" s="190" t="s">
        <v>212</v>
      </c>
      <c r="D23" s="190" t="s">
        <v>213</v>
      </c>
      <c r="E23" s="190" t="s">
        <v>214</v>
      </c>
      <c r="F23" s="190" t="s">
        <v>215</v>
      </c>
      <c r="G23" s="190" t="s">
        <v>216</v>
      </c>
      <c r="H23" s="190" t="s">
        <v>215</v>
      </c>
      <c r="I23" s="190" t="s">
        <v>217</v>
      </c>
      <c r="J23" s="190" t="s">
        <v>215</v>
      </c>
      <c r="K23" s="191" t="s">
        <v>218</v>
      </c>
      <c r="L23" s="195" t="s">
        <v>219</v>
      </c>
    </row>
    <row r="24" spans="1:13">
      <c r="A24" s="234" t="s">
        <v>240</v>
      </c>
      <c r="B24" s="251">
        <v>3</v>
      </c>
      <c r="C24" s="298" t="s">
        <v>221</v>
      </c>
      <c r="D24" s="252">
        <v>1</v>
      </c>
      <c r="E24" s="230">
        <v>0</v>
      </c>
      <c r="F24" s="230" t="s">
        <v>222</v>
      </c>
      <c r="G24" s="253">
        <v>30</v>
      </c>
      <c r="H24" s="230" t="s">
        <v>222</v>
      </c>
      <c r="I24" s="230">
        <v>0</v>
      </c>
      <c r="J24" s="230" t="s">
        <v>222</v>
      </c>
      <c r="K24" s="204">
        <f t="shared" ref="K24:K38" si="4">E24*1.5+G24+I24*2/3</f>
        <v>30</v>
      </c>
      <c r="L24" s="196">
        <f>IF(OR(F24="non",F24=""),E24*1.5,0)+IF(OR(H24="non",H24=""),G24*1,0)+IF(OR(J24="",J24="non"),I24*2/3,0)</f>
        <v>30</v>
      </c>
    </row>
    <row r="25" spans="1:13">
      <c r="A25" s="236" t="s">
        <v>241</v>
      </c>
      <c r="B25" s="251">
        <v>2</v>
      </c>
      <c r="C25" s="298" t="s">
        <v>221</v>
      </c>
      <c r="D25" s="254">
        <v>1</v>
      </c>
      <c r="E25" s="231">
        <v>0</v>
      </c>
      <c r="F25" s="230" t="s">
        <v>222</v>
      </c>
      <c r="G25" s="255">
        <v>20</v>
      </c>
      <c r="H25" s="230" t="s">
        <v>222</v>
      </c>
      <c r="I25" s="231">
        <v>0</v>
      </c>
      <c r="J25" s="230" t="s">
        <v>222</v>
      </c>
      <c r="K25" s="186">
        <f t="shared" si="4"/>
        <v>20</v>
      </c>
      <c r="L25" s="197">
        <f t="shared" ref="L25:L38" si="5">IF(OR(F25="non",F25=""),E25*1.5,0)+IF(OR(H25="non",H25=""),G25*1,0)+IF(OR(J25="",J25="non"),I25*2/3,0)</f>
        <v>20</v>
      </c>
    </row>
    <row r="26" spans="1:13">
      <c r="A26" s="234" t="s">
        <v>242</v>
      </c>
      <c r="B26" s="251">
        <v>1</v>
      </c>
      <c r="C26" s="298" t="s">
        <v>221</v>
      </c>
      <c r="D26" s="254">
        <v>1</v>
      </c>
      <c r="E26" s="231">
        <v>0</v>
      </c>
      <c r="F26" s="230" t="s">
        <v>222</v>
      </c>
      <c r="G26" s="253">
        <v>10</v>
      </c>
      <c r="H26" s="230" t="s">
        <v>222</v>
      </c>
      <c r="I26" s="231">
        <v>0</v>
      </c>
      <c r="J26" s="230" t="s">
        <v>222</v>
      </c>
      <c r="K26" s="186">
        <f t="shared" ref="K26:K34" si="6">E26*1.5+G26+I26*2/3</f>
        <v>10</v>
      </c>
      <c r="L26" s="197">
        <f t="shared" ref="L26:L34" si="7">IF(OR(F26="non",F26=""),E26*1.5,0)+IF(OR(H26="non",H26=""),G26*1,0)+IF(OR(J26="",J26="non"),I26*2/3,0)</f>
        <v>10</v>
      </c>
    </row>
    <row r="27" spans="1:13">
      <c r="A27" s="237" t="s">
        <v>243</v>
      </c>
      <c r="B27" s="235">
        <v>2</v>
      </c>
      <c r="C27" s="298" t="s">
        <v>221</v>
      </c>
      <c r="D27" s="239">
        <v>1</v>
      </c>
      <c r="E27" s="231">
        <v>0</v>
      </c>
      <c r="F27" s="230" t="s">
        <v>222</v>
      </c>
      <c r="G27" s="244">
        <v>25</v>
      </c>
      <c r="H27" s="230" t="s">
        <v>222</v>
      </c>
      <c r="I27" s="231">
        <v>0</v>
      </c>
      <c r="J27" s="230" t="s">
        <v>222</v>
      </c>
      <c r="K27" s="186">
        <f t="shared" si="6"/>
        <v>25</v>
      </c>
      <c r="L27" s="197">
        <f t="shared" si="7"/>
        <v>25</v>
      </c>
    </row>
    <row r="28" spans="1:13">
      <c r="A28" s="237" t="s">
        <v>244</v>
      </c>
      <c r="B28" s="235">
        <v>10</v>
      </c>
      <c r="C28" s="298" t="s">
        <v>221</v>
      </c>
      <c r="D28" s="239">
        <v>3</v>
      </c>
      <c r="E28" s="231">
        <v>0</v>
      </c>
      <c r="F28" s="230" t="s">
        <v>222</v>
      </c>
      <c r="G28" s="244">
        <v>20</v>
      </c>
      <c r="H28" s="230" t="s">
        <v>222</v>
      </c>
      <c r="I28" s="231">
        <v>0</v>
      </c>
      <c r="J28" s="230" t="s">
        <v>222</v>
      </c>
      <c r="K28" s="186">
        <f t="shared" si="6"/>
        <v>20</v>
      </c>
      <c r="L28" s="197">
        <f t="shared" si="7"/>
        <v>20</v>
      </c>
    </row>
    <row r="29" spans="1:13">
      <c r="A29" s="263" t="s">
        <v>245</v>
      </c>
      <c r="B29" s="235">
        <v>3</v>
      </c>
      <c r="C29" s="298" t="s">
        <v>221</v>
      </c>
      <c r="D29" s="239">
        <v>1</v>
      </c>
      <c r="E29" s="231">
        <v>0</v>
      </c>
      <c r="F29" s="230" t="s">
        <v>222</v>
      </c>
      <c r="G29" s="244">
        <v>20</v>
      </c>
      <c r="H29" s="230" t="s">
        <v>222</v>
      </c>
      <c r="I29" s="231">
        <v>0</v>
      </c>
      <c r="J29" s="230" t="s">
        <v>222</v>
      </c>
      <c r="K29" s="186">
        <f t="shared" si="6"/>
        <v>20</v>
      </c>
      <c r="L29" s="197">
        <f t="shared" si="7"/>
        <v>20</v>
      </c>
    </row>
    <row r="30" spans="1:13">
      <c r="A30" s="262" t="s">
        <v>246</v>
      </c>
      <c r="B30" s="235">
        <v>2</v>
      </c>
      <c r="C30" s="298" t="s">
        <v>221</v>
      </c>
      <c r="D30" s="239">
        <v>1</v>
      </c>
      <c r="E30" s="231">
        <v>0</v>
      </c>
      <c r="F30" s="230" t="s">
        <v>222</v>
      </c>
      <c r="G30" s="244">
        <v>20</v>
      </c>
      <c r="H30" s="230" t="s">
        <v>222</v>
      </c>
      <c r="I30" s="231">
        <v>0</v>
      </c>
      <c r="J30" s="230" t="s">
        <v>222</v>
      </c>
      <c r="K30" s="186">
        <f t="shared" si="6"/>
        <v>20</v>
      </c>
      <c r="L30" s="197">
        <f t="shared" si="7"/>
        <v>20</v>
      </c>
    </row>
    <row r="31" spans="1:13">
      <c r="A31" s="237" t="s">
        <v>247</v>
      </c>
      <c r="B31" s="235">
        <v>2</v>
      </c>
      <c r="C31" s="298" t="s">
        <v>221</v>
      </c>
      <c r="D31" s="239">
        <v>1</v>
      </c>
      <c r="E31" s="231">
        <v>0</v>
      </c>
      <c r="F31" s="230" t="s">
        <v>222</v>
      </c>
      <c r="G31" s="244">
        <v>20</v>
      </c>
      <c r="H31" s="230" t="s">
        <v>222</v>
      </c>
      <c r="I31" s="231">
        <v>0</v>
      </c>
      <c r="J31" s="230" t="s">
        <v>222</v>
      </c>
      <c r="K31" s="186">
        <f t="shared" si="6"/>
        <v>20</v>
      </c>
      <c r="L31" s="197">
        <f t="shared" si="7"/>
        <v>20</v>
      </c>
    </row>
    <row r="32" spans="1:13">
      <c r="A32" s="238" t="s">
        <v>248</v>
      </c>
      <c r="B32" s="235">
        <v>2</v>
      </c>
      <c r="C32" s="298" t="s">
        <v>221</v>
      </c>
      <c r="D32" s="239">
        <v>1</v>
      </c>
      <c r="E32" s="231">
        <v>0</v>
      </c>
      <c r="F32" s="230" t="s">
        <v>222</v>
      </c>
      <c r="G32" s="244">
        <v>20</v>
      </c>
      <c r="H32" s="230" t="s">
        <v>222</v>
      </c>
      <c r="I32" s="231">
        <v>0</v>
      </c>
      <c r="J32" s="230" t="s">
        <v>222</v>
      </c>
      <c r="K32" s="186">
        <f t="shared" si="6"/>
        <v>20</v>
      </c>
      <c r="L32" s="197">
        <f t="shared" si="7"/>
        <v>20</v>
      </c>
    </row>
    <row r="33" spans="1:13">
      <c r="A33" s="237" t="s">
        <v>249</v>
      </c>
      <c r="B33" s="235">
        <v>2</v>
      </c>
      <c r="C33" s="298" t="s">
        <v>221</v>
      </c>
      <c r="D33" s="239">
        <v>1</v>
      </c>
      <c r="E33" s="231">
        <v>0</v>
      </c>
      <c r="F33" s="230" t="s">
        <v>222</v>
      </c>
      <c r="G33" s="244">
        <v>20</v>
      </c>
      <c r="H33" s="230" t="s">
        <v>222</v>
      </c>
      <c r="I33" s="231">
        <v>0</v>
      </c>
      <c r="J33" s="230" t="s">
        <v>222</v>
      </c>
      <c r="K33" s="186">
        <f t="shared" si="6"/>
        <v>20</v>
      </c>
      <c r="L33" s="197">
        <f t="shared" si="7"/>
        <v>20</v>
      </c>
    </row>
    <row r="34" spans="1:13">
      <c r="A34" s="240" t="s">
        <v>250</v>
      </c>
      <c r="B34" s="235">
        <v>2</v>
      </c>
      <c r="C34" s="298" t="s">
        <v>221</v>
      </c>
      <c r="D34" s="239">
        <v>1</v>
      </c>
      <c r="E34" s="231">
        <v>0</v>
      </c>
      <c r="F34" s="230" t="s">
        <v>222</v>
      </c>
      <c r="G34" s="253">
        <v>20</v>
      </c>
      <c r="H34" s="230" t="s">
        <v>222</v>
      </c>
      <c r="I34" s="231">
        <v>0</v>
      </c>
      <c r="J34" s="230" t="s">
        <v>222</v>
      </c>
      <c r="K34" s="186">
        <f t="shared" si="6"/>
        <v>20</v>
      </c>
      <c r="L34" s="197">
        <f t="shared" si="7"/>
        <v>20</v>
      </c>
    </row>
    <row r="35" spans="1:13">
      <c r="A35" s="237" t="s">
        <v>251</v>
      </c>
      <c r="B35" s="235">
        <v>25</v>
      </c>
      <c r="C35" s="298" t="s">
        <v>221</v>
      </c>
      <c r="D35" s="239">
        <v>5</v>
      </c>
      <c r="E35" s="231">
        <v>0</v>
      </c>
      <c r="F35" s="230" t="s">
        <v>222</v>
      </c>
      <c r="G35" s="244">
        <v>10</v>
      </c>
      <c r="H35" s="230" t="s">
        <v>222</v>
      </c>
      <c r="I35" s="231">
        <v>0</v>
      </c>
      <c r="J35" s="230" t="s">
        <v>222</v>
      </c>
      <c r="K35" s="186">
        <f t="shared" si="4"/>
        <v>10</v>
      </c>
      <c r="L35" s="197">
        <f t="shared" si="5"/>
        <v>10</v>
      </c>
    </row>
    <row r="36" spans="1:13">
      <c r="A36" s="256" t="s">
        <v>252</v>
      </c>
      <c r="B36" s="245">
        <v>2</v>
      </c>
      <c r="C36" s="298" t="s">
        <v>221</v>
      </c>
      <c r="D36" s="239">
        <v>1</v>
      </c>
      <c r="E36" s="231">
        <v>0</v>
      </c>
      <c r="F36" s="230" t="s">
        <v>222</v>
      </c>
      <c r="G36" s="257">
        <v>15</v>
      </c>
      <c r="H36" s="230" t="s">
        <v>222</v>
      </c>
      <c r="I36" s="231">
        <v>0</v>
      </c>
      <c r="J36" s="230" t="s">
        <v>222</v>
      </c>
      <c r="K36" s="186">
        <f t="shared" si="4"/>
        <v>15</v>
      </c>
      <c r="L36" s="197">
        <f t="shared" si="5"/>
        <v>15</v>
      </c>
    </row>
    <row r="37" spans="1:13">
      <c r="A37" s="241" t="s">
        <v>235</v>
      </c>
      <c r="B37" s="258">
        <v>2</v>
      </c>
      <c r="C37" s="242" t="s">
        <v>236</v>
      </c>
      <c r="D37" s="239">
        <v>1</v>
      </c>
      <c r="E37" s="299">
        <v>0</v>
      </c>
      <c r="F37" s="299" t="s">
        <v>222</v>
      </c>
      <c r="G37" s="231">
        <v>0</v>
      </c>
      <c r="H37" s="231" t="s">
        <v>222</v>
      </c>
      <c r="I37" s="231">
        <v>35</v>
      </c>
      <c r="J37" s="231" t="s">
        <v>253</v>
      </c>
      <c r="K37" s="186">
        <f t="shared" si="4"/>
        <v>23.333333333333332</v>
      </c>
      <c r="L37" s="197">
        <f t="shared" si="5"/>
        <v>0</v>
      </c>
      <c r="M37" s="261" t="s">
        <v>254</v>
      </c>
    </row>
    <row r="38" spans="1:13">
      <c r="A38" s="300"/>
      <c r="B38" s="259"/>
      <c r="C38" s="243" t="s">
        <v>238</v>
      </c>
      <c r="D38" s="259">
        <v>1</v>
      </c>
      <c r="E38" s="260">
        <v>0</v>
      </c>
      <c r="F38" s="260" t="s">
        <v>222</v>
      </c>
      <c r="G38" s="260">
        <v>0</v>
      </c>
      <c r="H38" s="260" t="s">
        <v>222</v>
      </c>
      <c r="I38" s="260">
        <v>35</v>
      </c>
      <c r="J38" s="260" t="s">
        <v>253</v>
      </c>
      <c r="K38" s="186">
        <f t="shared" si="4"/>
        <v>23.333333333333332</v>
      </c>
      <c r="L38" s="197">
        <f t="shared" si="5"/>
        <v>0</v>
      </c>
      <c r="M38" s="183" t="s">
        <v>254</v>
      </c>
    </row>
    <row r="39" spans="1:13">
      <c r="B39" s="203">
        <f>SUM(B24:B38)</f>
        <v>60</v>
      </c>
      <c r="D39" s="198" t="s">
        <v>71</v>
      </c>
      <c r="E39" s="202">
        <f>SUM(E24:E38)</f>
        <v>0</v>
      </c>
      <c r="F39" s="202"/>
      <c r="G39" s="202">
        <f>SUM(G24:G38)</f>
        <v>250</v>
      </c>
      <c r="H39" s="202"/>
      <c r="I39" s="202">
        <f>SUM(I24:I38)</f>
        <v>70</v>
      </c>
      <c r="J39" s="202"/>
      <c r="K39" s="199">
        <f>SUM(K24:K38)</f>
        <v>296.66666666666663</v>
      </c>
      <c r="L39" s="200">
        <f>SUM(L24:L38)</f>
        <v>250</v>
      </c>
    </row>
    <row r="41" spans="1:13">
      <c r="A41" s="472" t="s">
        <v>255</v>
      </c>
      <c r="B41" s="473"/>
      <c r="C41" s="473"/>
      <c r="D41" s="473"/>
      <c r="E41" s="473"/>
      <c r="F41" s="473"/>
      <c r="G41" s="473"/>
      <c r="H41" s="473"/>
      <c r="I41" s="473"/>
      <c r="J41" s="473"/>
      <c r="K41" s="473"/>
      <c r="L41" s="474"/>
    </row>
    <row r="42" spans="1:13">
      <c r="A42" s="193" t="s">
        <v>207</v>
      </c>
      <c r="B42" s="467" t="s">
        <v>208</v>
      </c>
      <c r="C42" s="468"/>
      <c r="D42" s="469"/>
      <c r="E42" s="470"/>
      <c r="F42" s="470"/>
      <c r="G42" s="470"/>
      <c r="H42" s="470"/>
      <c r="I42" s="470"/>
      <c r="J42" s="470"/>
      <c r="K42" s="470"/>
      <c r="L42" s="478"/>
    </row>
    <row r="43" spans="1:13" ht="43.5">
      <c r="A43" s="194" t="s">
        <v>210</v>
      </c>
      <c r="B43" s="190" t="s">
        <v>211</v>
      </c>
      <c r="C43" s="190" t="s">
        <v>212</v>
      </c>
      <c r="D43" s="190" t="s">
        <v>213</v>
      </c>
      <c r="E43" s="190" t="s">
        <v>214</v>
      </c>
      <c r="F43" s="190" t="s">
        <v>215</v>
      </c>
      <c r="G43" s="190" t="s">
        <v>216</v>
      </c>
      <c r="H43" s="190" t="s">
        <v>215</v>
      </c>
      <c r="I43" s="190" t="s">
        <v>217</v>
      </c>
      <c r="J43" s="190" t="s">
        <v>215</v>
      </c>
      <c r="K43" s="191" t="s">
        <v>218</v>
      </c>
      <c r="L43" s="195" t="s">
        <v>219</v>
      </c>
    </row>
    <row r="44" spans="1:13">
      <c r="A44" s="205" t="s">
        <v>256</v>
      </c>
      <c r="B44" s="206"/>
      <c r="C44" s="207"/>
      <c r="D44" s="180"/>
      <c r="E44" s="180"/>
      <c r="F44" s="180"/>
      <c r="G44" s="180"/>
      <c r="H44" s="180"/>
      <c r="I44" s="180"/>
      <c r="J44" s="180"/>
      <c r="K44" s="208">
        <f t="shared" ref="K44" si="8">E44*1.5+G44+I44*2/3</f>
        <v>0</v>
      </c>
      <c r="L44" s="209">
        <f>IF(OR(F44="non",F44=""),E44*1.5,0)+IF(OR(H44="non",H44=""),G44*1,0)+IF(OR(J44="",J44="non"),I44*2/3,0)</f>
        <v>0</v>
      </c>
    </row>
    <row r="45" spans="1:13">
      <c r="D45" s="198" t="s">
        <v>71</v>
      </c>
      <c r="E45" s="202">
        <f>SUM(E44:E44)</f>
        <v>0</v>
      </c>
      <c r="F45" s="202"/>
      <c r="G45" s="202">
        <f>SUM(G44:G44)</f>
        <v>0</v>
      </c>
      <c r="H45" s="202"/>
      <c r="I45" s="202">
        <f>SUM(I44:I44)</f>
        <v>0</v>
      </c>
      <c r="J45" s="202"/>
      <c r="K45" s="199">
        <f>SUM(K44:K44)</f>
        <v>0</v>
      </c>
      <c r="L45" s="200">
        <f>SUM(L44:L44)</f>
        <v>0</v>
      </c>
    </row>
    <row r="47" spans="1:13">
      <c r="A47" s="475" t="s">
        <v>257</v>
      </c>
      <c r="B47" s="476"/>
      <c r="C47" s="476"/>
      <c r="D47" s="476"/>
      <c r="E47" s="476"/>
      <c r="F47" s="476"/>
      <c r="G47" s="476"/>
      <c r="H47" s="476"/>
      <c r="I47" s="476"/>
      <c r="J47" s="476"/>
      <c r="K47" s="476"/>
      <c r="L47" s="477"/>
    </row>
    <row r="48" spans="1:13">
      <c r="A48" s="131" t="s">
        <v>207</v>
      </c>
      <c r="B48" s="467" t="s">
        <v>208</v>
      </c>
      <c r="C48" s="468"/>
      <c r="D48" s="469"/>
      <c r="E48" s="470"/>
      <c r="F48" s="470"/>
      <c r="G48" s="470"/>
      <c r="H48" s="470"/>
      <c r="I48" s="470"/>
      <c r="J48" s="470"/>
      <c r="K48" s="470"/>
      <c r="L48" s="471"/>
    </row>
    <row r="49" spans="1:12" ht="43.5">
      <c r="A49" s="129" t="s">
        <v>210</v>
      </c>
      <c r="B49" s="130" t="s">
        <v>211</v>
      </c>
      <c r="C49" s="130" t="s">
        <v>212</v>
      </c>
      <c r="D49" s="190" t="s">
        <v>213</v>
      </c>
      <c r="E49" s="130" t="s">
        <v>214</v>
      </c>
      <c r="F49" s="130" t="s">
        <v>215</v>
      </c>
      <c r="G49" s="130" t="s">
        <v>216</v>
      </c>
      <c r="H49" s="130" t="s">
        <v>215</v>
      </c>
      <c r="I49" s="130" t="s">
        <v>217</v>
      </c>
      <c r="J49" s="130" t="s">
        <v>215</v>
      </c>
      <c r="K49" s="127" t="s">
        <v>218</v>
      </c>
      <c r="L49" s="128" t="s">
        <v>219</v>
      </c>
    </row>
    <row r="50" spans="1:12">
      <c r="A50" s="7" t="s">
        <v>256</v>
      </c>
      <c r="B50" s="187"/>
      <c r="C50" s="187"/>
      <c r="D50" s="188"/>
      <c r="E50" s="188"/>
      <c r="F50" s="188"/>
      <c r="G50" s="188"/>
      <c r="H50" s="188"/>
      <c r="I50" s="188"/>
      <c r="J50" s="188"/>
      <c r="K50" s="189">
        <f t="shared" ref="K50" si="9">E50*1.5+G50+I50*2/3</f>
        <v>0</v>
      </c>
      <c r="L50" s="210">
        <f t="shared" ref="L50" si="10">IF(OR(F50="non",F50=""),E50*1.5,0)+IF(OR(H50="non",H50=""),G50*1,0)+IF(OR(J50="",J50="non"),I50*2/3,0)</f>
        <v>0</v>
      </c>
    </row>
    <row r="51" spans="1:12">
      <c r="D51" s="198" t="s">
        <v>71</v>
      </c>
      <c r="E51" s="202">
        <f>SUM(E50:E50)</f>
        <v>0</v>
      </c>
      <c r="F51" s="202"/>
      <c r="G51" s="202">
        <f>SUM(G50:G50)</f>
        <v>0</v>
      </c>
      <c r="H51" s="202"/>
      <c r="I51" s="202">
        <f>SUM(I50:I50)</f>
        <v>0</v>
      </c>
      <c r="J51" s="202"/>
      <c r="K51" s="199">
        <f>SUM(K50:K50)</f>
        <v>0</v>
      </c>
      <c r="L51" s="200">
        <f>SUM(L50:L50)</f>
        <v>0</v>
      </c>
    </row>
    <row r="53" spans="1:12">
      <c r="A53" s="475" t="s">
        <v>258</v>
      </c>
      <c r="B53" s="476"/>
      <c r="C53" s="476"/>
      <c r="D53" s="476"/>
      <c r="E53" s="476"/>
      <c r="F53" s="476"/>
      <c r="G53" s="476"/>
      <c r="H53" s="476"/>
      <c r="I53" s="476"/>
      <c r="J53" s="476"/>
      <c r="K53" s="476"/>
      <c r="L53" s="477"/>
    </row>
    <row r="54" spans="1:12">
      <c r="A54" s="131" t="s">
        <v>207</v>
      </c>
      <c r="B54" s="467" t="s">
        <v>208</v>
      </c>
      <c r="C54" s="468"/>
      <c r="D54" s="469"/>
      <c r="E54" s="470"/>
      <c r="F54" s="470"/>
      <c r="G54" s="470"/>
      <c r="H54" s="470"/>
      <c r="I54" s="470"/>
      <c r="J54" s="470"/>
      <c r="K54" s="470"/>
      <c r="L54" s="471"/>
    </row>
    <row r="55" spans="1:12" ht="43.5">
      <c r="A55" s="129" t="s">
        <v>210</v>
      </c>
      <c r="B55" s="130" t="s">
        <v>211</v>
      </c>
      <c r="C55" s="130" t="s">
        <v>212</v>
      </c>
      <c r="D55" s="190" t="s">
        <v>213</v>
      </c>
      <c r="E55" s="130" t="s">
        <v>214</v>
      </c>
      <c r="F55" s="130" t="s">
        <v>215</v>
      </c>
      <c r="G55" s="130" t="s">
        <v>216</v>
      </c>
      <c r="H55" s="130" t="s">
        <v>215</v>
      </c>
      <c r="I55" s="130" t="s">
        <v>217</v>
      </c>
      <c r="J55" s="130" t="s">
        <v>215</v>
      </c>
      <c r="K55" s="127" t="s">
        <v>218</v>
      </c>
      <c r="L55" s="128" t="s">
        <v>219</v>
      </c>
    </row>
    <row r="56" spans="1:12">
      <c r="A56" s="7" t="s">
        <v>256</v>
      </c>
      <c r="B56" s="187"/>
      <c r="C56" s="187"/>
      <c r="D56" s="188"/>
      <c r="E56" s="188"/>
      <c r="F56" s="188"/>
      <c r="G56" s="188"/>
      <c r="H56" s="188"/>
      <c r="I56" s="188"/>
      <c r="J56" s="188"/>
      <c r="K56" s="189">
        <f t="shared" ref="K56" si="11">E56*1.5+G56+I56*2/3</f>
        <v>0</v>
      </c>
      <c r="L56" s="210">
        <f t="shared" ref="L56" si="12">IF(OR(F56="non",F56=""),E56*1.5,0)+IF(OR(H56="non",H56=""),G56*1,0)+IF(OR(J56="",J56="non"),I56*2/3,0)</f>
        <v>0</v>
      </c>
    </row>
    <row r="57" spans="1:12">
      <c r="D57" s="198" t="s">
        <v>71</v>
      </c>
      <c r="E57" s="202">
        <f>SUM(E56:E56)</f>
        <v>0</v>
      </c>
      <c r="F57" s="202"/>
      <c r="G57" s="202">
        <f>SUM(G56:G56)</f>
        <v>0</v>
      </c>
      <c r="H57" s="202"/>
      <c r="I57" s="202">
        <f>SUM(I56:I56)</f>
        <v>0</v>
      </c>
      <c r="J57" s="202"/>
      <c r="K57" s="199">
        <f>SUM(K56:K56)</f>
        <v>0</v>
      </c>
      <c r="L57" s="200">
        <f>SUM(L56:L56)</f>
        <v>0</v>
      </c>
    </row>
    <row r="59" spans="1:12">
      <c r="A59" s="475" t="s">
        <v>259</v>
      </c>
      <c r="B59" s="476"/>
      <c r="C59" s="476"/>
      <c r="D59" s="476"/>
      <c r="E59" s="476"/>
      <c r="F59" s="476"/>
      <c r="G59" s="476"/>
      <c r="H59" s="476"/>
      <c r="I59" s="476"/>
      <c r="J59" s="476"/>
      <c r="K59" s="476"/>
      <c r="L59" s="477"/>
    </row>
    <row r="60" spans="1:12">
      <c r="A60" s="131" t="s">
        <v>207</v>
      </c>
      <c r="B60" s="467" t="s">
        <v>208</v>
      </c>
      <c r="C60" s="468"/>
      <c r="D60" s="469"/>
      <c r="E60" s="470"/>
      <c r="F60" s="470"/>
      <c r="G60" s="470"/>
      <c r="H60" s="470"/>
      <c r="I60" s="470"/>
      <c r="J60" s="470"/>
      <c r="K60" s="470"/>
      <c r="L60" s="471"/>
    </row>
    <row r="61" spans="1:12" ht="43.5">
      <c r="A61" s="129" t="s">
        <v>210</v>
      </c>
      <c r="B61" s="130" t="s">
        <v>211</v>
      </c>
      <c r="C61" s="130" t="s">
        <v>212</v>
      </c>
      <c r="D61" s="190" t="s">
        <v>213</v>
      </c>
      <c r="E61" s="130" t="s">
        <v>214</v>
      </c>
      <c r="F61" s="130" t="s">
        <v>215</v>
      </c>
      <c r="G61" s="130" t="s">
        <v>216</v>
      </c>
      <c r="H61" s="130" t="s">
        <v>215</v>
      </c>
      <c r="I61" s="130" t="s">
        <v>217</v>
      </c>
      <c r="J61" s="130" t="s">
        <v>215</v>
      </c>
      <c r="K61" s="127" t="s">
        <v>218</v>
      </c>
      <c r="L61" s="128" t="s">
        <v>219</v>
      </c>
    </row>
    <row r="62" spans="1:12">
      <c r="A62" s="7" t="s">
        <v>256</v>
      </c>
      <c r="B62" s="187"/>
      <c r="C62" s="187"/>
      <c r="D62" s="188"/>
      <c r="E62" s="188"/>
      <c r="F62" s="188"/>
      <c r="G62" s="188"/>
      <c r="H62" s="188"/>
      <c r="I62" s="188"/>
      <c r="J62" s="188"/>
      <c r="K62" s="189">
        <f t="shared" ref="K62" si="13">E62*1.5+G62+I62*2/3</f>
        <v>0</v>
      </c>
      <c r="L62" s="210">
        <f t="shared" ref="L62" si="14">IF(OR(F62="non",F62=""),E62*1.5,0)+IF(OR(H62="non",H62=""),G62*1,0)+IF(OR(J62="",J62="non"),I62*2/3,0)</f>
        <v>0</v>
      </c>
    </row>
    <row r="63" spans="1:12">
      <c r="D63" s="198" t="s">
        <v>71</v>
      </c>
      <c r="E63" s="202">
        <f>SUM(E62:E62)</f>
        <v>0</v>
      </c>
      <c r="F63" s="202"/>
      <c r="G63" s="202">
        <f>SUM(G62:G62)</f>
        <v>0</v>
      </c>
      <c r="H63" s="202"/>
      <c r="I63" s="202">
        <f>SUM(I62:I62)</f>
        <v>0</v>
      </c>
      <c r="J63" s="202"/>
      <c r="K63" s="199">
        <f>SUM(K62:K62)</f>
        <v>0</v>
      </c>
      <c r="L63" s="200">
        <f>SUM(L62:L62)</f>
        <v>0</v>
      </c>
    </row>
    <row r="65" spans="4:12">
      <c r="D65" s="211" t="s">
        <v>260</v>
      </c>
      <c r="E65" s="212">
        <f>E51+E45+E39+E19+E57+E63</f>
        <v>0</v>
      </c>
      <c r="F65" s="212"/>
      <c r="G65" s="212">
        <f>G51+G45+G39+G19+G57+G63</f>
        <v>495</v>
      </c>
      <c r="H65" s="212"/>
      <c r="I65" s="212">
        <f>I51+I45+I39+I19+I57+I63</f>
        <v>140</v>
      </c>
      <c r="J65" s="212"/>
      <c r="K65" s="213">
        <f>K51+K45+K39+K19+K57+K63</f>
        <v>588.33333333333326</v>
      </c>
      <c r="L65" s="214">
        <f>L51+L45+L39+L19+L57+L63</f>
        <v>541.66666666666663</v>
      </c>
    </row>
  </sheetData>
  <mergeCells count="19">
    <mergeCell ref="A53:L53"/>
    <mergeCell ref="B54:C54"/>
    <mergeCell ref="D54:L54"/>
    <mergeCell ref="A59:L59"/>
    <mergeCell ref="B60:C60"/>
    <mergeCell ref="D60:L60"/>
    <mergeCell ref="A1:L1"/>
    <mergeCell ref="A2:L2"/>
    <mergeCell ref="B3:C3"/>
    <mergeCell ref="D3:L3"/>
    <mergeCell ref="B22:C22"/>
    <mergeCell ref="D22:L22"/>
    <mergeCell ref="B48:C48"/>
    <mergeCell ref="D48:L48"/>
    <mergeCell ref="A21:L21"/>
    <mergeCell ref="A41:L41"/>
    <mergeCell ref="A47:L47"/>
    <mergeCell ref="B42:C42"/>
    <mergeCell ref="D42:L42"/>
  </mergeCells>
  <dataValidations count="1">
    <dataValidation type="list" allowBlank="1" showInputMessage="1" showErrorMessage="1" sqref="J62 H62 F44 H44 F62 J44 H24:H38 F24:F38 J5:J18 J50 H50 F50 J56 H56 F56 F5:F18 H5:H18 J24:J38"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25" zoomScale="90" zoomScaleNormal="90" workbookViewId="0">
      <selection activeCell="G32" sqref="G32"/>
    </sheetView>
  </sheetViews>
  <sheetFormatPr baseColWidth="10" defaultColWidth="11.453125" defaultRowHeight="14.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c r="A1" s="522" t="s">
        <v>261</v>
      </c>
      <c r="B1" s="523"/>
      <c r="C1" s="523"/>
      <c r="D1" s="523"/>
      <c r="E1" s="523"/>
      <c r="F1" s="523"/>
      <c r="G1" s="523"/>
      <c r="H1" s="523"/>
      <c r="I1" s="523"/>
      <c r="J1" s="523"/>
      <c r="K1" s="524"/>
      <c r="M1" s="488" t="s">
        <v>262</v>
      </c>
      <c r="N1" s="489"/>
      <c r="O1" s="489"/>
      <c r="P1" s="490"/>
    </row>
    <row r="2" spans="1:16" ht="16" thickBot="1">
      <c r="A2" s="531" t="s">
        <v>263</v>
      </c>
      <c r="B2" s="532"/>
      <c r="C2" s="533"/>
      <c r="D2" s="534"/>
      <c r="E2" s="534"/>
      <c r="F2" s="534"/>
      <c r="G2" s="534"/>
      <c r="H2" s="534"/>
      <c r="I2" s="534"/>
      <c r="J2" s="534"/>
      <c r="K2" s="535"/>
      <c r="M2" s="484" t="s">
        <v>264</v>
      </c>
      <c r="N2" s="485"/>
      <c r="O2" s="485"/>
      <c r="P2" s="486"/>
    </row>
    <row r="3" spans="1:16" ht="15.75" customHeight="1" thickBot="1">
      <c r="A3" s="133" t="s">
        <v>265</v>
      </c>
      <c r="B3" s="134">
        <v>57</v>
      </c>
      <c r="C3" s="525" t="s">
        <v>266</v>
      </c>
      <c r="D3" s="525"/>
      <c r="E3" s="525"/>
      <c r="F3" s="525"/>
      <c r="G3" s="525"/>
      <c r="H3" s="525"/>
      <c r="I3" s="525"/>
      <c r="J3" s="525"/>
      <c r="K3" s="526"/>
    </row>
    <row r="4" spans="1:16" ht="16" thickTop="1">
      <c r="A4" s="14" t="s">
        <v>267</v>
      </c>
      <c r="B4" s="51">
        <v>1443</v>
      </c>
      <c r="C4" s="527" t="s">
        <v>268</v>
      </c>
      <c r="D4" s="527"/>
      <c r="E4" s="527"/>
      <c r="F4" s="527"/>
      <c r="G4" s="528">
        <f>H30+(H21/15)+(H35/15)</f>
        <v>3086.7709424083769</v>
      </c>
      <c r="H4" s="529"/>
      <c r="I4" s="529"/>
      <c r="J4" s="529"/>
      <c r="K4" s="530"/>
      <c r="L4" s="116"/>
      <c r="M4" s="543" t="s">
        <v>269</v>
      </c>
      <c r="N4" s="544"/>
      <c r="O4" s="544"/>
      <c r="P4" s="545"/>
    </row>
    <row r="5" spans="1:16" ht="15.75" customHeight="1">
      <c r="A5" s="14" t="s">
        <v>270</v>
      </c>
      <c r="B5" s="51">
        <v>243</v>
      </c>
      <c r="C5" s="496" t="s">
        <v>271</v>
      </c>
      <c r="D5" s="496"/>
      <c r="E5" s="496"/>
      <c r="F5" s="496"/>
      <c r="G5" s="497" t="s">
        <v>272</v>
      </c>
      <c r="H5" s="497"/>
      <c r="I5" s="497"/>
      <c r="J5" s="497"/>
      <c r="K5" s="498"/>
      <c r="L5" s="116"/>
      <c r="M5" s="546"/>
      <c r="N5" s="547"/>
      <c r="O5" s="547"/>
      <c r="P5" s="548"/>
    </row>
    <row r="6" spans="1:16" ht="15.5">
      <c r="A6" s="14" t="s">
        <v>273</v>
      </c>
      <c r="B6" s="51"/>
      <c r="C6" s="496" t="s">
        <v>271</v>
      </c>
      <c r="D6" s="496"/>
      <c r="E6" s="496"/>
      <c r="F6" s="496"/>
      <c r="G6" s="497"/>
      <c r="H6" s="497"/>
      <c r="I6" s="497"/>
      <c r="J6" s="497"/>
      <c r="K6" s="498"/>
      <c r="L6" s="117"/>
      <c r="M6" s="546"/>
      <c r="N6" s="547"/>
      <c r="O6" s="547"/>
      <c r="P6" s="548"/>
    </row>
    <row r="7" spans="1:16" ht="16.5" customHeight="1">
      <c r="A7" s="14" t="s">
        <v>274</v>
      </c>
      <c r="B7" s="51"/>
      <c r="C7" s="496" t="s">
        <v>271</v>
      </c>
      <c r="D7" s="496"/>
      <c r="E7" s="496"/>
      <c r="F7" s="496"/>
      <c r="G7" s="497"/>
      <c r="H7" s="497"/>
      <c r="I7" s="497"/>
      <c r="J7" s="497"/>
      <c r="K7" s="498"/>
      <c r="L7" s="117"/>
      <c r="M7" s="546"/>
      <c r="N7" s="547"/>
      <c r="O7" s="547"/>
      <c r="P7" s="548"/>
    </row>
    <row r="8" spans="1:16" ht="16.5" customHeight="1">
      <c r="A8" s="14" t="s">
        <v>275</v>
      </c>
      <c r="B8" s="51"/>
      <c r="C8" s="496" t="s">
        <v>271</v>
      </c>
      <c r="D8" s="496"/>
      <c r="E8" s="496"/>
      <c r="F8" s="496"/>
      <c r="G8" s="497"/>
      <c r="H8" s="497"/>
      <c r="I8" s="497"/>
      <c r="J8" s="497"/>
      <c r="K8" s="498"/>
      <c r="L8" s="117"/>
      <c r="M8" s="546"/>
      <c r="N8" s="547"/>
      <c r="O8" s="547"/>
      <c r="P8" s="548"/>
    </row>
    <row r="9" spans="1:16" ht="16.5" customHeight="1">
      <c r="A9" s="14" t="s">
        <v>276</v>
      </c>
      <c r="B9" s="51"/>
      <c r="C9" s="496" t="s">
        <v>271</v>
      </c>
      <c r="D9" s="496"/>
      <c r="E9" s="496"/>
      <c r="F9" s="496"/>
      <c r="G9" s="497"/>
      <c r="H9" s="497"/>
      <c r="I9" s="497"/>
      <c r="J9" s="497"/>
      <c r="K9" s="498"/>
      <c r="L9" s="117"/>
      <c r="M9" s="546"/>
      <c r="N9" s="547"/>
      <c r="O9" s="547"/>
      <c r="P9" s="548"/>
    </row>
    <row r="10" spans="1:16" ht="16.5" customHeight="1" thickBot="1">
      <c r="A10" s="143" t="s">
        <v>277</v>
      </c>
      <c r="B10" s="145"/>
      <c r="C10" s="496" t="s">
        <v>271</v>
      </c>
      <c r="D10" s="496"/>
      <c r="E10" s="496"/>
      <c r="F10" s="496"/>
      <c r="G10" s="497"/>
      <c r="H10" s="497"/>
      <c r="I10" s="497"/>
      <c r="J10" s="497"/>
      <c r="K10" s="498"/>
      <c r="L10" s="117"/>
      <c r="M10" s="141"/>
      <c r="N10" s="141"/>
      <c r="O10" s="141"/>
      <c r="P10" s="142"/>
    </row>
    <row r="11" spans="1:16" ht="15" customHeight="1">
      <c r="A11" s="555" t="s">
        <v>278</v>
      </c>
      <c r="B11" s="556"/>
      <c r="C11" s="557"/>
      <c r="D11" s="558"/>
      <c r="E11" s="558"/>
      <c r="F11" s="558"/>
      <c r="G11" s="558"/>
      <c r="H11" s="558"/>
      <c r="I11" s="558"/>
      <c r="J11" s="558"/>
      <c r="K11" s="559"/>
      <c r="L11" s="118"/>
      <c r="M11" s="574" t="s">
        <v>279</v>
      </c>
      <c r="N11" s="575"/>
      <c r="O11" s="575"/>
      <c r="P11" s="576"/>
    </row>
    <row r="12" spans="1:16" ht="15.5">
      <c r="A12" s="14" t="s">
        <v>280</v>
      </c>
      <c r="B12" s="22">
        <v>65</v>
      </c>
      <c r="C12" s="536" t="s">
        <v>281</v>
      </c>
      <c r="D12" s="537"/>
      <c r="E12" s="537"/>
      <c r="F12" s="537"/>
      <c r="G12" s="537"/>
      <c r="H12" s="537"/>
      <c r="I12" s="537"/>
      <c r="J12" s="537"/>
      <c r="K12" s="538"/>
      <c r="L12" s="118"/>
      <c r="M12" s="574"/>
      <c r="N12" s="575"/>
      <c r="O12" s="575"/>
      <c r="P12" s="576"/>
    </row>
    <row r="13" spans="1:16" ht="15.5">
      <c r="A13" s="14" t="s">
        <v>282</v>
      </c>
      <c r="B13" s="22">
        <v>15</v>
      </c>
      <c r="C13" s="370"/>
      <c r="D13" s="307"/>
      <c r="E13" s="307"/>
      <c r="F13" s="307"/>
      <c r="G13" s="307"/>
      <c r="H13" s="307"/>
      <c r="I13" s="307"/>
      <c r="J13" s="307"/>
      <c r="K13" s="539"/>
      <c r="L13" s="118"/>
      <c r="M13" s="574"/>
      <c r="N13" s="575"/>
      <c r="O13" s="575"/>
      <c r="P13" s="576"/>
    </row>
    <row r="14" spans="1:16" ht="15.5">
      <c r="A14" s="14" t="s">
        <v>283</v>
      </c>
      <c r="B14" s="22"/>
      <c r="C14" s="370"/>
      <c r="D14" s="307"/>
      <c r="E14" s="307"/>
      <c r="F14" s="307"/>
      <c r="G14" s="307"/>
      <c r="H14" s="307"/>
      <c r="I14" s="307"/>
      <c r="J14" s="307"/>
      <c r="K14" s="539"/>
      <c r="L14" s="118"/>
      <c r="M14" s="574"/>
      <c r="N14" s="575"/>
      <c r="O14" s="575"/>
      <c r="P14" s="576"/>
    </row>
    <row r="15" spans="1:16" ht="15.5">
      <c r="A15" s="14" t="s">
        <v>284</v>
      </c>
      <c r="B15" s="22"/>
      <c r="C15" s="370"/>
      <c r="D15" s="307"/>
      <c r="E15" s="307"/>
      <c r="F15" s="307"/>
      <c r="G15" s="307"/>
      <c r="H15" s="307"/>
      <c r="I15" s="307"/>
      <c r="J15" s="307"/>
      <c r="K15" s="539"/>
      <c r="L15" s="118"/>
      <c r="M15" s="574"/>
      <c r="N15" s="575"/>
      <c r="O15" s="575"/>
      <c r="P15" s="576"/>
    </row>
    <row r="16" spans="1:16" ht="15.5">
      <c r="A16" s="14" t="s">
        <v>285</v>
      </c>
      <c r="B16" s="22"/>
      <c r="C16" s="370"/>
      <c r="D16" s="307"/>
      <c r="E16" s="307"/>
      <c r="F16" s="307"/>
      <c r="G16" s="307"/>
      <c r="H16" s="307"/>
      <c r="I16" s="307"/>
      <c r="J16" s="307"/>
      <c r="K16" s="539"/>
      <c r="L16" s="118"/>
      <c r="M16" s="574"/>
      <c r="N16" s="575"/>
      <c r="O16" s="575"/>
      <c r="P16" s="576"/>
    </row>
    <row r="17" spans="1:16" ht="15.5">
      <c r="A17" s="14" t="s">
        <v>286</v>
      </c>
      <c r="B17" s="22"/>
      <c r="C17" s="370"/>
      <c r="D17" s="307"/>
      <c r="E17" s="307"/>
      <c r="F17" s="307"/>
      <c r="G17" s="307"/>
      <c r="H17" s="307"/>
      <c r="I17" s="307"/>
      <c r="J17" s="307"/>
      <c r="K17" s="539"/>
      <c r="L17" s="118"/>
      <c r="M17" s="574"/>
      <c r="N17" s="575"/>
      <c r="O17" s="575"/>
      <c r="P17" s="576"/>
    </row>
    <row r="18" spans="1:16" ht="16" thickBot="1">
      <c r="A18" s="14" t="s">
        <v>287</v>
      </c>
      <c r="B18" s="144"/>
      <c r="C18" s="540"/>
      <c r="D18" s="541"/>
      <c r="E18" s="541"/>
      <c r="F18" s="541"/>
      <c r="G18" s="541"/>
      <c r="H18" s="541"/>
      <c r="I18" s="541"/>
      <c r="J18" s="541"/>
      <c r="K18" s="542"/>
      <c r="L18" s="118"/>
      <c r="M18" s="574"/>
      <c r="N18" s="575"/>
      <c r="O18" s="575"/>
      <c r="P18" s="576"/>
    </row>
    <row r="19" spans="1:16" ht="16.899999999999999" customHeight="1" thickBot="1">
      <c r="A19" s="580" t="s">
        <v>288</v>
      </c>
      <c r="B19" s="581"/>
      <c r="C19" s="581"/>
      <c r="D19" s="581"/>
      <c r="E19" s="581"/>
      <c r="F19" s="581"/>
      <c r="G19" s="581"/>
      <c r="H19" s="581"/>
      <c r="I19" s="581"/>
      <c r="J19" s="581"/>
      <c r="K19" s="582"/>
      <c r="L19" s="117"/>
      <c r="M19" s="577"/>
      <c r="N19" s="578"/>
      <c r="O19" s="578"/>
      <c r="P19" s="579"/>
    </row>
    <row r="20" spans="1:16" ht="49.15" customHeight="1" thickBot="1">
      <c r="A20" s="508"/>
      <c r="B20" s="583"/>
      <c r="C20" s="75" t="s">
        <v>289</v>
      </c>
      <c r="D20" s="52" t="s">
        <v>290</v>
      </c>
      <c r="E20" s="75" t="s">
        <v>291</v>
      </c>
      <c r="F20" s="75" t="s">
        <v>292</v>
      </c>
      <c r="G20" s="77" t="s">
        <v>293</v>
      </c>
      <c r="H20" s="75" t="s">
        <v>294</v>
      </c>
      <c r="I20" s="114"/>
      <c r="J20" s="87"/>
      <c r="K20" s="87"/>
      <c r="L20" s="87"/>
      <c r="M20" s="76"/>
      <c r="N20" s="76"/>
      <c r="O20" s="76"/>
      <c r="P20" s="76"/>
    </row>
    <row r="21" spans="1:16" ht="14.5" customHeight="1" thickTop="1">
      <c r="A21" s="552" t="s">
        <v>295</v>
      </c>
      <c r="B21" s="89" t="s">
        <v>296</v>
      </c>
      <c r="C21" s="53">
        <f>SUM(C22:C27)</f>
        <v>0</v>
      </c>
      <c r="D21" s="54">
        <f>SUM(D22:D27)</f>
        <v>495</v>
      </c>
      <c r="E21" s="54">
        <f>SUM(E22:E27)</f>
        <v>46.666666666666664</v>
      </c>
      <c r="F21" s="54">
        <f>SUM(F22:F27)</f>
        <v>541.66666666666674</v>
      </c>
      <c r="G21" s="54">
        <f>SUM(G22:G27)</f>
        <v>541.66666666666663</v>
      </c>
      <c r="H21" s="55">
        <f>G21*51.39</f>
        <v>27836.25</v>
      </c>
      <c r="I21" s="119"/>
      <c r="J21" s="568" t="s">
        <v>297</v>
      </c>
      <c r="K21" s="568"/>
      <c r="L21" s="569"/>
    </row>
    <row r="22" spans="1:16">
      <c r="A22" s="553"/>
      <c r="B22" s="90" t="s">
        <v>298</v>
      </c>
      <c r="C22" s="136">
        <f>'6. MAQUETTE'!E19*1.5</f>
        <v>0</v>
      </c>
      <c r="D22" s="136">
        <f>'6. MAQUETTE'!G19</f>
        <v>245</v>
      </c>
      <c r="E22" s="136">
        <f>'6. MAQUETTE'!I5*2/3</f>
        <v>0</v>
      </c>
      <c r="F22" s="136">
        <f t="shared" ref="F22:F25" si="0">C22+D22+E22</f>
        <v>245</v>
      </c>
      <c r="G22" s="137">
        <f>'6. MAQUETTE'!L19</f>
        <v>291.66666666666663</v>
      </c>
      <c r="H22" s="138">
        <f>G22*51.39</f>
        <v>14988.749999999998</v>
      </c>
      <c r="I22" s="119"/>
      <c r="J22" s="570"/>
      <c r="K22" s="570"/>
      <c r="L22" s="571"/>
    </row>
    <row r="23" spans="1:16">
      <c r="A23" s="553"/>
      <c r="B23" s="90" t="s">
        <v>299</v>
      </c>
      <c r="C23" s="136">
        <f>'6. MAQUETTE'!E39*1.5</f>
        <v>0</v>
      </c>
      <c r="D23" s="136">
        <f>'6. MAQUETTE'!G39</f>
        <v>250</v>
      </c>
      <c r="E23" s="136">
        <f>'6. MAQUETTE'!I39*2/3</f>
        <v>46.666666666666664</v>
      </c>
      <c r="F23" s="136">
        <f t="shared" si="0"/>
        <v>296.66666666666669</v>
      </c>
      <c r="G23" s="137">
        <f>'6. MAQUETTE'!L39</f>
        <v>250</v>
      </c>
      <c r="H23" s="138">
        <f t="shared" ref="H23:H27" si="1">G23*51.39</f>
        <v>12847.5</v>
      </c>
      <c r="I23" s="119"/>
      <c r="J23" s="570"/>
      <c r="K23" s="570"/>
      <c r="L23" s="571"/>
    </row>
    <row r="24" spans="1:16" ht="15" thickBot="1">
      <c r="A24" s="553"/>
      <c r="B24" s="90" t="s">
        <v>300</v>
      </c>
      <c r="C24" s="136">
        <f>'6. MAQUETTE'!E45*1.5</f>
        <v>0</v>
      </c>
      <c r="D24" s="136">
        <f>'6. MAQUETTE'!G45</f>
        <v>0</v>
      </c>
      <c r="E24" s="136">
        <f>'6. MAQUETTE'!I45*2/3</f>
        <v>0</v>
      </c>
      <c r="F24" s="136">
        <f t="shared" si="0"/>
        <v>0</v>
      </c>
      <c r="G24" s="137">
        <f>'6. MAQUETTE'!L45</f>
        <v>0</v>
      </c>
      <c r="H24" s="138">
        <f t="shared" si="1"/>
        <v>0</v>
      </c>
      <c r="I24" s="119"/>
      <c r="J24" s="572"/>
      <c r="K24" s="572"/>
      <c r="L24" s="573"/>
      <c r="M24" s="115"/>
    </row>
    <row r="25" spans="1:16" ht="15" thickTop="1">
      <c r="A25" s="553"/>
      <c r="B25" s="90" t="s">
        <v>301</v>
      </c>
      <c r="C25" s="136">
        <f>'6. MAQUETTE'!E51*1.5</f>
        <v>0</v>
      </c>
      <c r="D25" s="136">
        <f>'6. MAQUETTE'!G51</f>
        <v>0</v>
      </c>
      <c r="E25" s="136">
        <f>'6. MAQUETTE'!I51*2/3</f>
        <v>0</v>
      </c>
      <c r="F25" s="136">
        <f t="shared" si="0"/>
        <v>0</v>
      </c>
      <c r="G25" s="137">
        <f>'6. MAQUETTE'!L51</f>
        <v>0</v>
      </c>
      <c r="H25" s="138">
        <f t="shared" si="1"/>
        <v>0</v>
      </c>
      <c r="I25" s="78"/>
      <c r="J25" s="78"/>
      <c r="K25" s="78"/>
      <c r="L25" s="78"/>
    </row>
    <row r="26" spans="1:16">
      <c r="A26" s="553"/>
      <c r="B26" s="90" t="s">
        <v>302</v>
      </c>
      <c r="C26" s="136">
        <f>'6. MAQUETTE'!E57*1.5</f>
        <v>0</v>
      </c>
      <c r="D26" s="136">
        <f>'6. MAQUETTE'!G57</f>
        <v>0</v>
      </c>
      <c r="E26" s="136">
        <f>'6. MAQUETTE'!I57*2/3</f>
        <v>0</v>
      </c>
      <c r="F26" s="136">
        <f t="shared" ref="F26:F27" si="2">C26+D26+E26</f>
        <v>0</v>
      </c>
      <c r="G26" s="137">
        <f>'6. MAQUETTE'!L57</f>
        <v>0</v>
      </c>
      <c r="H26" s="155">
        <f t="shared" si="1"/>
        <v>0</v>
      </c>
      <c r="I26" s="78"/>
      <c r="J26" s="78"/>
      <c r="K26" s="78"/>
      <c r="L26" s="78"/>
    </row>
    <row r="27" spans="1:16" ht="15" thickBot="1">
      <c r="A27" s="554"/>
      <c r="B27" s="156" t="s">
        <v>303</v>
      </c>
      <c r="C27" s="161">
        <f>'6. MAQUETTE'!E63*1.5</f>
        <v>0</v>
      </c>
      <c r="D27" s="161">
        <f>'6. MAQUETTE'!G63</f>
        <v>0</v>
      </c>
      <c r="E27" s="161">
        <f>'6. MAQUETTE'!I63*2/3</f>
        <v>0</v>
      </c>
      <c r="F27" s="161">
        <f t="shared" si="2"/>
        <v>0</v>
      </c>
      <c r="G27" s="162">
        <f>'6. MAQUETTE'!L63</f>
        <v>0</v>
      </c>
      <c r="H27" s="157">
        <f t="shared" si="1"/>
        <v>0</v>
      </c>
      <c r="I27" s="78"/>
      <c r="J27" s="78"/>
      <c r="K27" s="78"/>
      <c r="L27" s="78"/>
    </row>
    <row r="28" spans="1:16" ht="15" customHeight="1">
      <c r="A28" s="510" t="s">
        <v>304</v>
      </c>
      <c r="B28" s="158" t="s">
        <v>305</v>
      </c>
      <c r="C28" s="159"/>
      <c r="D28" s="159"/>
      <c r="E28" s="159"/>
      <c r="F28" s="160">
        <v>573</v>
      </c>
      <c r="G28" s="159"/>
      <c r="H28" s="159"/>
      <c r="I28" s="78"/>
      <c r="J28" s="78"/>
      <c r="K28" s="78"/>
      <c r="L28" s="78"/>
    </row>
    <row r="29" spans="1:16" ht="15" thickBot="1">
      <c r="A29" s="510"/>
      <c r="B29" s="91" t="s">
        <v>306</v>
      </c>
      <c r="C29" s="93"/>
      <c r="D29" s="93"/>
      <c r="E29" s="93"/>
      <c r="F29" s="56">
        <v>597</v>
      </c>
      <c r="G29" s="93"/>
      <c r="H29" s="93"/>
      <c r="I29" s="78"/>
      <c r="J29" s="120"/>
      <c r="K29" s="120"/>
      <c r="L29" s="120"/>
      <c r="M29" s="121"/>
    </row>
    <row r="30" spans="1:16" ht="43.15" customHeight="1" thickTop="1" thickBot="1">
      <c r="A30" s="511"/>
      <c r="B30" s="92" t="s">
        <v>307</v>
      </c>
      <c r="C30" s="93"/>
      <c r="D30" s="93"/>
      <c r="E30" s="93"/>
      <c r="F30" s="93"/>
      <c r="G30" s="93"/>
      <c r="H30" s="139">
        <f>IF(F21&gt;F28,F29,(F21/F28)*F29)</f>
        <v>564.35427574171035</v>
      </c>
      <c r="J30" s="565" t="s">
        <v>308</v>
      </c>
      <c r="K30" s="566"/>
      <c r="L30" s="566"/>
      <c r="M30" s="567"/>
    </row>
    <row r="31" spans="1:16" ht="15" customHeight="1">
      <c r="A31" s="509" t="s">
        <v>309</v>
      </c>
      <c r="B31" s="79" t="s">
        <v>310</v>
      </c>
      <c r="C31" s="85"/>
      <c r="D31" s="85"/>
      <c r="E31" s="85"/>
      <c r="F31" s="85"/>
      <c r="G31" s="85"/>
      <c r="H31" s="140">
        <v>4000</v>
      </c>
      <c r="I31" s="86"/>
      <c r="J31" s="86"/>
      <c r="K31" s="86"/>
      <c r="L31" s="86"/>
    </row>
    <row r="32" spans="1:16" ht="15" customHeight="1">
      <c r="A32" s="510"/>
      <c r="B32" s="79" t="s">
        <v>311</v>
      </c>
      <c r="C32" s="85"/>
      <c r="D32" s="85"/>
      <c r="E32" s="85"/>
      <c r="F32" s="85"/>
      <c r="G32" s="85"/>
      <c r="H32" s="140">
        <v>3000</v>
      </c>
      <c r="I32" s="86"/>
      <c r="J32" s="86"/>
      <c r="K32" s="86"/>
      <c r="L32" s="86"/>
    </row>
    <row r="33" spans="1:13" ht="15" customHeight="1">
      <c r="A33" s="510"/>
      <c r="B33" s="80" t="s">
        <v>312</v>
      </c>
      <c r="C33" s="85"/>
      <c r="D33" s="85"/>
      <c r="E33" s="85"/>
      <c r="F33" s="85"/>
      <c r="G33" s="85"/>
      <c r="H33" s="140">
        <v>3000</v>
      </c>
      <c r="I33" s="86"/>
      <c r="J33" s="86"/>
      <c r="K33" s="86"/>
      <c r="L33" s="86"/>
    </row>
    <row r="34" spans="1:13" ht="15" customHeight="1">
      <c r="A34" s="510"/>
      <c r="B34" s="80" t="s">
        <v>313</v>
      </c>
      <c r="C34" s="85"/>
      <c r="D34" s="85"/>
      <c r="E34" s="85"/>
      <c r="F34" s="85"/>
      <c r="G34" s="85"/>
      <c r="H34" s="140"/>
      <c r="I34" s="86"/>
      <c r="J34" s="86"/>
      <c r="K34" s="86"/>
      <c r="L34" s="86"/>
    </row>
    <row r="35" spans="1:13" ht="15" thickBot="1">
      <c r="A35" s="511"/>
      <c r="B35" s="81" t="s">
        <v>314</v>
      </c>
      <c r="C35" s="82"/>
      <c r="D35" s="83"/>
      <c r="E35" s="83"/>
      <c r="F35" s="83"/>
      <c r="G35" s="83"/>
      <c r="H35" s="84">
        <f>SUM(H31:H34)</f>
        <v>10000</v>
      </c>
    </row>
    <row r="36" spans="1:13" ht="15" thickBot="1"/>
    <row r="37" spans="1:13" ht="31.9" customHeight="1" thickTop="1" thickBot="1">
      <c r="A37" s="512" t="s">
        <v>315</v>
      </c>
      <c r="B37" s="513"/>
      <c r="C37" s="514">
        <f>(H21+H35)/(B4-H30)</f>
        <v>43.062008902324699</v>
      </c>
      <c r="D37" s="515"/>
      <c r="E37" s="515"/>
      <c r="F37" s="516"/>
      <c r="G37" s="57"/>
      <c r="J37" s="565" t="s">
        <v>316</v>
      </c>
      <c r="K37" s="566"/>
      <c r="L37" s="566"/>
      <c r="M37" s="567"/>
    </row>
    <row r="38" spans="1:13" ht="31.9" customHeight="1" thickTop="1" thickBot="1">
      <c r="A38" s="517" t="s">
        <v>317</v>
      </c>
      <c r="B38" s="518"/>
      <c r="C38" s="519">
        <f>IF(C37/15&lt;0,"--",IF(C37/15&lt;=1,1,C37/15))</f>
        <v>2.8708005934883132</v>
      </c>
      <c r="D38" s="520"/>
      <c r="E38" s="520"/>
      <c r="F38" s="521"/>
      <c r="G38" s="57"/>
    </row>
    <row r="39" spans="1:13" ht="15" customHeight="1" thickBot="1">
      <c r="A39" s="58"/>
      <c r="B39" s="58"/>
      <c r="C39" s="59"/>
      <c r="D39" s="59"/>
      <c r="E39" s="59"/>
      <c r="F39" s="59"/>
      <c r="G39" s="57"/>
    </row>
    <row r="40" spans="1:13" ht="16.149999999999999" customHeight="1" thickTop="1" thickBot="1">
      <c r="C40" s="560" t="s">
        <v>318</v>
      </c>
      <c r="E40" s="59"/>
      <c r="F40" s="562" t="s">
        <v>319</v>
      </c>
      <c r="G40" s="563"/>
      <c r="H40" s="564"/>
      <c r="K40" s="491" t="s">
        <v>320</v>
      </c>
      <c r="L40" s="492"/>
      <c r="M40" s="493"/>
    </row>
    <row r="41" spans="1:13" ht="46.15" customHeight="1" thickBot="1">
      <c r="C41" s="561"/>
      <c r="E41" s="59"/>
      <c r="F41" s="60" t="s">
        <v>321</v>
      </c>
      <c r="G41" s="61" t="s">
        <v>322</v>
      </c>
      <c r="H41" s="62" t="s">
        <v>323</v>
      </c>
    </row>
    <row r="42" spans="1:13" ht="15.5">
      <c r="A42" s="501" t="s">
        <v>324</v>
      </c>
      <c r="B42" s="109" t="s">
        <v>325</v>
      </c>
      <c r="C42" s="110">
        <f>IF(OR(F57&lt;&gt;"",F57&lt;&gt;0),F57*H21,H21*F52)</f>
        <v>27836.25</v>
      </c>
      <c r="D42" s="65"/>
      <c r="E42" s="66" t="s">
        <v>326</v>
      </c>
      <c r="F42" s="135">
        <f t="shared" ref="F42:F48" si="3">B12</f>
        <v>65</v>
      </c>
      <c r="G42" s="67">
        <f>B4</f>
        <v>1443</v>
      </c>
      <c r="H42" s="68">
        <f>F42*G42</f>
        <v>93795</v>
      </c>
    </row>
    <row r="43" spans="1:13" ht="15.5">
      <c r="A43" s="502"/>
      <c r="B43" s="63" t="s">
        <v>327</v>
      </c>
      <c r="C43" s="64">
        <f>F49*H30</f>
        <v>45148.342059336828</v>
      </c>
      <c r="D43" s="57"/>
      <c r="E43" s="69" t="s">
        <v>328</v>
      </c>
      <c r="F43" s="135">
        <f t="shared" si="3"/>
        <v>15</v>
      </c>
      <c r="G43" s="70">
        <f>B5</f>
        <v>243</v>
      </c>
      <c r="H43" s="15">
        <f t="shared" ref="H43:H45" si="4">F43*G43</f>
        <v>3645</v>
      </c>
    </row>
    <row r="44" spans="1:13" ht="16" thickBot="1">
      <c r="A44" s="502"/>
      <c r="B44" s="98" t="s">
        <v>329</v>
      </c>
      <c r="C44" s="99">
        <f>H35</f>
        <v>10000</v>
      </c>
      <c r="D44" s="57"/>
      <c r="E44" s="69" t="s">
        <v>330</v>
      </c>
      <c r="F44" s="135">
        <f t="shared" si="3"/>
        <v>0</v>
      </c>
      <c r="G44" s="70">
        <f t="shared" ref="G44:G45" si="5">B6</f>
        <v>0</v>
      </c>
      <c r="H44" s="15">
        <f t="shared" si="4"/>
        <v>0</v>
      </c>
    </row>
    <row r="45" spans="1:13" ht="16" thickBot="1">
      <c r="A45" s="503"/>
      <c r="B45" s="112" t="s">
        <v>331</v>
      </c>
      <c r="C45" s="113">
        <f>C42+C43+C44</f>
        <v>82984.592059336836</v>
      </c>
      <c r="D45" s="57"/>
      <c r="E45" s="69" t="s">
        <v>332</v>
      </c>
      <c r="F45" s="135">
        <f t="shared" si="3"/>
        <v>0</v>
      </c>
      <c r="G45" s="70">
        <f t="shared" si="5"/>
        <v>0</v>
      </c>
      <c r="H45" s="15">
        <f t="shared" si="4"/>
        <v>0</v>
      </c>
    </row>
    <row r="46" spans="1:13" ht="16" thickBot="1">
      <c r="A46" s="504"/>
      <c r="B46" s="100" t="s">
        <v>333</v>
      </c>
      <c r="C46" s="101">
        <f>IFERROR(C45/F49,"0 €")</f>
        <v>1037.3074007417104</v>
      </c>
      <c r="D46" s="57"/>
      <c r="E46" s="69" t="s">
        <v>334</v>
      </c>
      <c r="F46" s="135">
        <f t="shared" si="3"/>
        <v>0</v>
      </c>
      <c r="G46" s="70">
        <f t="shared" ref="G46:G48" si="6">B8</f>
        <v>0</v>
      </c>
      <c r="H46" s="15">
        <f t="shared" ref="H46:H48" si="7">F46*G46</f>
        <v>0</v>
      </c>
    </row>
    <row r="47" spans="1:13" ht="16" thickBot="1">
      <c r="A47" s="499" t="s">
        <v>323</v>
      </c>
      <c r="B47" s="102" t="s">
        <v>335</v>
      </c>
      <c r="C47" s="103">
        <f>H42+H43+H44+H45</f>
        <v>97440</v>
      </c>
      <c r="D47" s="57"/>
      <c r="E47" s="69" t="s">
        <v>336</v>
      </c>
      <c r="F47" s="135">
        <f t="shared" si="3"/>
        <v>0</v>
      </c>
      <c r="G47" s="70">
        <f t="shared" si="6"/>
        <v>0</v>
      </c>
      <c r="H47" s="15">
        <f t="shared" si="7"/>
        <v>0</v>
      </c>
    </row>
    <row r="48" spans="1:13" ht="16" thickBot="1">
      <c r="A48" s="500"/>
      <c r="B48" s="104" t="s">
        <v>337</v>
      </c>
      <c r="C48" s="105">
        <f>IFERROR(C47/F49,"0 €")</f>
        <v>1218</v>
      </c>
      <c r="D48" s="57"/>
      <c r="E48" s="69" t="s">
        <v>338</v>
      </c>
      <c r="F48" s="135">
        <f t="shared" si="3"/>
        <v>0</v>
      </c>
      <c r="G48" s="70">
        <f t="shared" si="6"/>
        <v>0</v>
      </c>
      <c r="H48" s="15">
        <f t="shared" si="7"/>
        <v>0</v>
      </c>
    </row>
    <row r="49" spans="1:8" ht="16" thickBot="1">
      <c r="A49" s="505" t="s">
        <v>339</v>
      </c>
      <c r="B49" s="107" t="s">
        <v>340</v>
      </c>
      <c r="C49" s="108">
        <f>C47-C45</f>
        <v>14455.407940663164</v>
      </c>
      <c r="D49" s="57"/>
      <c r="E49" s="71" t="s">
        <v>71</v>
      </c>
      <c r="F49" s="146">
        <f>SUM(F42:F48)</f>
        <v>80</v>
      </c>
      <c r="G49" s="72"/>
      <c r="H49" s="73">
        <f>SUM(H42:H48)</f>
        <v>97440</v>
      </c>
    </row>
    <row r="50" spans="1:8" ht="16" thickBot="1">
      <c r="A50" s="506"/>
      <c r="B50" s="111" t="s">
        <v>341</v>
      </c>
      <c r="C50" s="106">
        <f>C48-C46</f>
        <v>180.69259925828965</v>
      </c>
      <c r="E50" s="507" t="s">
        <v>337</v>
      </c>
      <c r="F50" s="508"/>
      <c r="G50" s="508"/>
      <c r="H50" s="74">
        <f>IFERROR(H49/F49,0)</f>
        <v>1218</v>
      </c>
    </row>
    <row r="51" spans="1:8" ht="15" thickBot="1">
      <c r="A51" s="1"/>
    </row>
    <row r="52" spans="1:8" ht="15" thickBot="1">
      <c r="B52" s="94"/>
      <c r="C52" s="94" t="str">
        <f>IF(C49=0,"autofinancé",IF(C49&lt;0,"déficitaire","excédentaire"))</f>
        <v>excédentaire</v>
      </c>
      <c r="E52" s="88" t="s">
        <v>342</v>
      </c>
      <c r="F52" s="95">
        <f>IF(F49/15&lt;=0,"0",IF(F49/15&lt;=1,1,IF(F49/15&lt;=2,2,IF(F49/15&lt;=3,3,IF(F49/15&lt;=4,4,IF(F49/15&lt;=5,5,IF(F49/15&lt;=6,6,IF(F49/15&lt;=7,7,IF(F49/15&lt;=8,8,F49/15)))))))))</f>
        <v>6</v>
      </c>
    </row>
    <row r="53" spans="1:8">
      <c r="E53" s="96" t="s">
        <v>343</v>
      </c>
    </row>
    <row r="54" spans="1:8">
      <c r="A54" s="149" t="s">
        <v>344</v>
      </c>
      <c r="B54" s="150"/>
      <c r="C54" s="151">
        <f>'2. DESCRIPTION FORMATION'!C22</f>
        <v>0</v>
      </c>
      <c r="E54" s="97" t="s">
        <v>345</v>
      </c>
    </row>
    <row r="55" spans="1:8" ht="15.5">
      <c r="A55" s="487" t="s">
        <v>346</v>
      </c>
      <c r="B55" s="152" t="s">
        <v>340</v>
      </c>
      <c r="C55" s="153">
        <f>C54+C47-C45</f>
        <v>14455.407940663164</v>
      </c>
      <c r="E55" s="57"/>
    </row>
    <row r="56" spans="1:8" ht="16" thickBot="1">
      <c r="A56" s="487"/>
      <c r="B56" s="152" t="s">
        <v>341</v>
      </c>
      <c r="C56" s="153">
        <f>C55/F49</f>
        <v>180.69259925828956</v>
      </c>
      <c r="E56" t="s">
        <v>347</v>
      </c>
    </row>
    <row r="57" spans="1:8" ht="15" thickBot="1">
      <c r="E57" s="147" t="s">
        <v>342</v>
      </c>
      <c r="F57" s="148">
        <v>1</v>
      </c>
    </row>
    <row r="58" spans="1:8" ht="57.75" customHeight="1" thickBot="1">
      <c r="A58" s="494" t="s">
        <v>348</v>
      </c>
      <c r="B58" s="495"/>
      <c r="C58" s="33"/>
      <c r="E58" s="549" t="s">
        <v>349</v>
      </c>
      <c r="F58" s="550"/>
      <c r="G58" s="550"/>
      <c r="H58" s="551"/>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2"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9" sqref="C9:D9"/>
    </sheetView>
  </sheetViews>
  <sheetFormatPr baseColWidth="10" defaultColWidth="11.453125" defaultRowHeight="14.5"/>
  <cols>
    <col min="1" max="1" width="62.7265625" customWidth="1"/>
    <col min="2" max="2" width="20.54296875" customWidth="1"/>
    <col min="3" max="3" width="16.81640625" customWidth="1"/>
    <col min="6" max="6" width="13" customWidth="1"/>
  </cols>
  <sheetData>
    <row r="1" spans="1:11" ht="18.5">
      <c r="A1" s="586" t="s">
        <v>350</v>
      </c>
      <c r="B1" s="586"/>
      <c r="C1" s="586"/>
      <c r="D1" s="586"/>
      <c r="E1" s="586"/>
      <c r="F1" s="586"/>
      <c r="G1" s="586"/>
      <c r="H1" s="586"/>
      <c r="I1" s="586"/>
      <c r="J1" s="586"/>
      <c r="K1" s="586"/>
    </row>
    <row r="2" spans="1:11" ht="30" customHeight="1">
      <c r="A2" s="584" t="s">
        <v>351</v>
      </c>
      <c r="B2" s="584"/>
      <c r="C2" s="584"/>
      <c r="D2" s="584"/>
      <c r="E2" s="584"/>
      <c r="F2" s="584"/>
      <c r="G2" s="584"/>
      <c r="H2" s="584"/>
      <c r="I2" s="584"/>
      <c r="J2" s="584"/>
      <c r="K2" s="584"/>
    </row>
    <row r="3" spans="1:11" ht="15.5">
      <c r="A3" s="47" t="s">
        <v>352</v>
      </c>
      <c r="B3" s="18" t="s">
        <v>27</v>
      </c>
      <c r="C3" s="587" t="s">
        <v>353</v>
      </c>
      <c r="D3" s="587"/>
      <c r="E3" s="587" t="s">
        <v>354</v>
      </c>
      <c r="F3" s="587"/>
      <c r="G3" s="587"/>
      <c r="H3" s="587"/>
      <c r="I3" s="587"/>
      <c r="J3" s="587"/>
      <c r="K3" s="587"/>
    </row>
    <row r="4" spans="1:11" ht="15.5">
      <c r="A4" s="47" t="s">
        <v>355</v>
      </c>
      <c r="B4" s="18"/>
      <c r="C4" s="587" t="s">
        <v>356</v>
      </c>
      <c r="D4" s="587"/>
      <c r="E4" s="587" t="s">
        <v>357</v>
      </c>
      <c r="F4" s="587"/>
      <c r="G4" s="587"/>
      <c r="H4" s="587"/>
      <c r="I4" s="587"/>
      <c r="J4" s="587"/>
      <c r="K4" s="587"/>
    </row>
    <row r="5" spans="1:11" ht="27.75" customHeight="1">
      <c r="A5" s="47" t="s">
        <v>358</v>
      </c>
      <c r="B5" s="21"/>
      <c r="C5" s="587" t="s">
        <v>356</v>
      </c>
      <c r="D5" s="587"/>
      <c r="E5" s="589" t="s">
        <v>359</v>
      </c>
      <c r="F5" s="590"/>
      <c r="G5" s="590"/>
      <c r="H5" s="590"/>
      <c r="I5" s="590"/>
      <c r="J5" s="590"/>
      <c r="K5" s="591"/>
    </row>
    <row r="6" spans="1:11" ht="39.75" customHeight="1">
      <c r="A6" s="48" t="s">
        <v>360</v>
      </c>
      <c r="B6" s="34"/>
      <c r="C6" s="588" t="s">
        <v>356</v>
      </c>
      <c r="D6" s="588"/>
      <c r="E6" s="589" t="s">
        <v>359</v>
      </c>
      <c r="F6" s="590"/>
      <c r="G6" s="590"/>
      <c r="H6" s="590"/>
      <c r="I6" s="590"/>
      <c r="J6" s="590"/>
      <c r="K6" s="591"/>
    </row>
    <row r="7" spans="1:11" ht="15.5">
      <c r="A7" s="585" t="s">
        <v>361</v>
      </c>
      <c r="B7" s="585"/>
      <c r="C7" s="585"/>
      <c r="D7" s="585"/>
      <c r="E7" s="585"/>
      <c r="F7" s="585"/>
      <c r="G7" s="585"/>
      <c r="H7" s="585"/>
      <c r="I7" s="585"/>
      <c r="J7" s="585"/>
      <c r="K7" s="585"/>
    </row>
    <row r="8" spans="1:11" ht="30.75" customHeight="1">
      <c r="A8" s="47" t="s">
        <v>362</v>
      </c>
      <c r="B8" s="21"/>
      <c r="C8" s="588" t="s">
        <v>356</v>
      </c>
      <c r="D8" s="588"/>
      <c r="E8" s="589" t="s">
        <v>359</v>
      </c>
      <c r="F8" s="590"/>
      <c r="G8" s="590"/>
      <c r="H8" s="590"/>
      <c r="I8" s="590"/>
      <c r="J8" s="590"/>
      <c r="K8" s="591"/>
    </row>
    <row r="9" spans="1:11" ht="34.5" customHeight="1">
      <c r="A9" s="47" t="s">
        <v>363</v>
      </c>
      <c r="B9" s="21"/>
      <c r="C9" s="588" t="s">
        <v>356</v>
      </c>
      <c r="D9" s="588"/>
      <c r="E9" s="589" t="s">
        <v>359</v>
      </c>
      <c r="F9" s="590"/>
      <c r="G9" s="590"/>
      <c r="H9" s="590"/>
      <c r="I9" s="590"/>
      <c r="J9" s="590"/>
      <c r="K9" s="591"/>
    </row>
    <row r="10" spans="1:11" ht="17.25" customHeight="1">
      <c r="A10" s="3" t="s">
        <v>364</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cols>
    <col min="1" max="1" width="58" customWidth="1"/>
    <col min="2" max="2" width="71.54296875" customWidth="1"/>
    <col min="3" max="3" width="37.54296875" customWidth="1"/>
  </cols>
  <sheetData>
    <row r="1" spans="1:3" ht="19" thickBot="1">
      <c r="A1" s="347" t="s">
        <v>365</v>
      </c>
      <c r="B1" s="348"/>
      <c r="C1" s="348"/>
    </row>
    <row r="2" spans="1:3" ht="15" thickBot="1">
      <c r="A2" s="595" t="s">
        <v>366</v>
      </c>
      <c r="B2" s="595"/>
      <c r="C2" s="595"/>
    </row>
    <row r="3" spans="1:3" ht="16" thickBot="1">
      <c r="A3" s="592" t="s">
        <v>367</v>
      </c>
      <c r="B3" s="593"/>
      <c r="C3" s="594"/>
    </row>
    <row r="4" spans="1:3" ht="15.5">
      <c r="A4" s="25"/>
      <c r="B4" s="25" t="s">
        <v>368</v>
      </c>
      <c r="C4" s="25" t="s">
        <v>369</v>
      </c>
    </row>
    <row r="5" spans="1:3">
      <c r="A5" s="26" t="s">
        <v>370</v>
      </c>
      <c r="B5" s="16"/>
      <c r="C5" s="17"/>
    </row>
    <row r="6" spans="1:3">
      <c r="A6" s="26" t="s">
        <v>371</v>
      </c>
      <c r="B6" s="27">
        <v>0</v>
      </c>
      <c r="C6" s="27">
        <v>0</v>
      </c>
    </row>
    <row r="7" spans="1:3">
      <c r="A7" s="28" t="s">
        <v>372</v>
      </c>
      <c r="B7" s="29"/>
      <c r="C7" s="17"/>
    </row>
    <row r="8" spans="1:3">
      <c r="A8" s="28" t="s">
        <v>373</v>
      </c>
      <c r="B8" s="29"/>
      <c r="C8" s="30"/>
    </row>
    <row r="9" spans="1:3">
      <c r="A9" s="26" t="s">
        <v>374</v>
      </c>
      <c r="B9" s="29"/>
      <c r="C9" s="30"/>
    </row>
    <row r="10" spans="1:3">
      <c r="A10" s="26" t="s">
        <v>375</v>
      </c>
      <c r="B10" s="29"/>
      <c r="C10" s="30"/>
    </row>
    <row r="11" spans="1:3">
      <c r="A11" s="28" t="s">
        <v>376</v>
      </c>
      <c r="B11" s="29"/>
      <c r="C11" s="30"/>
    </row>
    <row r="12" spans="1:3">
      <c r="A12" s="28" t="s">
        <v>377</v>
      </c>
      <c r="B12" s="29"/>
      <c r="C12" s="31"/>
    </row>
    <row r="13" spans="1:3">
      <c r="A13" s="26" t="s">
        <v>378</v>
      </c>
      <c r="B13" s="29"/>
      <c r="C13" s="31"/>
    </row>
    <row r="14" spans="1:3">
      <c r="A14" s="26" t="s">
        <v>379</v>
      </c>
      <c r="B14" s="29"/>
      <c r="C14" s="31"/>
    </row>
    <row r="15" spans="1:3">
      <c r="A15" s="28" t="s">
        <v>380</v>
      </c>
      <c r="B15" s="29"/>
      <c r="C15" s="31"/>
    </row>
    <row r="19" spans="1:2" ht="15" thickBot="1"/>
    <row r="20" spans="1:2" ht="65.25" customHeight="1" thickBot="1">
      <c r="A20" s="32" t="s">
        <v>381</v>
      </c>
      <c r="B20" s="33"/>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cols>
    <col min="7" max="7" width="66.453125" bestFit="1" customWidth="1"/>
    <col min="11" max="11" width="18.26953125" bestFit="1" customWidth="1"/>
  </cols>
  <sheetData>
    <row r="1" spans="1:12">
      <c r="A1" t="s">
        <v>382</v>
      </c>
      <c r="D1" t="s">
        <v>383</v>
      </c>
      <c r="F1" t="s">
        <v>384</v>
      </c>
      <c r="G1" t="s">
        <v>385</v>
      </c>
      <c r="H1" t="s">
        <v>386</v>
      </c>
      <c r="I1" t="s">
        <v>387</v>
      </c>
      <c r="J1" t="s">
        <v>388</v>
      </c>
      <c r="K1" t="s">
        <v>389</v>
      </c>
      <c r="L1" t="s">
        <v>390</v>
      </c>
    </row>
    <row r="2" spans="1:12">
      <c r="A2" t="s">
        <v>391</v>
      </c>
      <c r="B2" t="s">
        <v>27</v>
      </c>
      <c r="C2" t="s">
        <v>189</v>
      </c>
      <c r="D2" t="s">
        <v>392</v>
      </c>
      <c r="E2" t="s">
        <v>393</v>
      </c>
      <c r="F2" t="s">
        <v>394</v>
      </c>
      <c r="G2" t="s">
        <v>395</v>
      </c>
      <c r="H2" t="s">
        <v>396</v>
      </c>
      <c r="I2" t="s">
        <v>397</v>
      </c>
      <c r="J2" t="s">
        <v>398</v>
      </c>
      <c r="K2" t="s">
        <v>222</v>
      </c>
      <c r="L2" t="s">
        <v>399</v>
      </c>
    </row>
    <row r="3" spans="1:12">
      <c r="A3" t="s">
        <v>14</v>
      </c>
      <c r="B3" t="s">
        <v>180</v>
      </c>
      <c r="C3" t="s">
        <v>191</v>
      </c>
      <c r="D3" t="s">
        <v>400</v>
      </c>
      <c r="E3" t="s">
        <v>401</v>
      </c>
      <c r="F3" t="s">
        <v>402</v>
      </c>
      <c r="G3" t="s">
        <v>403</v>
      </c>
      <c r="H3" t="s">
        <v>404</v>
      </c>
      <c r="I3" t="s">
        <v>3</v>
      </c>
      <c r="J3" t="s">
        <v>405</v>
      </c>
      <c r="K3" t="s">
        <v>406</v>
      </c>
      <c r="L3" t="s">
        <v>407</v>
      </c>
    </row>
    <row r="4" spans="1:12">
      <c r="A4" t="s">
        <v>408</v>
      </c>
      <c r="D4" t="s">
        <v>409</v>
      </c>
      <c r="E4" t="s">
        <v>410</v>
      </c>
      <c r="F4" t="s">
        <v>411</v>
      </c>
      <c r="G4" t="s">
        <v>412</v>
      </c>
      <c r="H4" t="s">
        <v>413</v>
      </c>
      <c r="I4" t="s">
        <v>414</v>
      </c>
      <c r="J4" t="s">
        <v>415</v>
      </c>
      <c r="K4" t="s">
        <v>416</v>
      </c>
    </row>
    <row r="5" spans="1:12">
      <c r="A5" t="s">
        <v>417</v>
      </c>
      <c r="B5" t="s">
        <v>418</v>
      </c>
      <c r="D5" t="s">
        <v>419</v>
      </c>
      <c r="E5" t="s">
        <v>420</v>
      </c>
      <c r="F5" t="s">
        <v>16</v>
      </c>
      <c r="G5" t="s">
        <v>421</v>
      </c>
      <c r="H5" t="s">
        <v>422</v>
      </c>
      <c r="J5" t="s">
        <v>34</v>
      </c>
    </row>
    <row r="6" spans="1:12">
      <c r="B6" t="s">
        <v>423</v>
      </c>
      <c r="D6" t="s">
        <v>424</v>
      </c>
      <c r="E6" t="s">
        <v>425</v>
      </c>
      <c r="F6" t="s">
        <v>426</v>
      </c>
      <c r="G6" t="s">
        <v>427</v>
      </c>
      <c r="J6" t="s">
        <v>428</v>
      </c>
    </row>
    <row r="7" spans="1:12">
      <c r="B7" t="s">
        <v>429</v>
      </c>
      <c r="D7" t="s">
        <v>430</v>
      </c>
      <c r="E7" t="s">
        <v>431</v>
      </c>
      <c r="F7" t="s">
        <v>18</v>
      </c>
      <c r="G7" t="s">
        <v>432</v>
      </c>
      <c r="J7" t="s">
        <v>433</v>
      </c>
    </row>
    <row r="8" spans="1:12">
      <c r="D8" t="s">
        <v>434</v>
      </c>
      <c r="E8" t="s">
        <v>435</v>
      </c>
      <c r="F8" t="s">
        <v>436</v>
      </c>
      <c r="G8" t="s">
        <v>437</v>
      </c>
    </row>
    <row r="9" spans="1:12">
      <c r="D9" t="s">
        <v>438</v>
      </c>
      <c r="G9" t="s">
        <v>439</v>
      </c>
    </row>
    <row r="10" spans="1:12">
      <c r="D10" t="s">
        <v>440</v>
      </c>
      <c r="G10" t="s">
        <v>441</v>
      </c>
    </row>
    <row r="11" spans="1:12">
      <c r="D11" t="s">
        <v>442</v>
      </c>
      <c r="G11" t="s">
        <v>443</v>
      </c>
    </row>
    <row r="12" spans="1:12">
      <c r="D12" t="s">
        <v>444</v>
      </c>
      <c r="G12" t="s">
        <v>445</v>
      </c>
    </row>
    <row r="13" spans="1:12">
      <c r="D13" t="s">
        <v>446</v>
      </c>
      <c r="G13" t="s">
        <v>447</v>
      </c>
    </row>
    <row r="14" spans="1:12">
      <c r="D14" t="s">
        <v>448</v>
      </c>
      <c r="G14" t="s">
        <v>449</v>
      </c>
    </row>
    <row r="15" spans="1:12">
      <c r="D15" t="s">
        <v>450</v>
      </c>
      <c r="G15" t="s">
        <v>451</v>
      </c>
    </row>
    <row r="16" spans="1:12">
      <c r="D16" t="s">
        <v>452</v>
      </c>
      <c r="G16" t="s">
        <v>453</v>
      </c>
    </row>
    <row r="17" spans="4:7">
      <c r="D17" t="s">
        <v>454</v>
      </c>
      <c r="G17" t="s">
        <v>455</v>
      </c>
    </row>
    <row r="18" spans="4:7">
      <c r="D18" t="s">
        <v>5</v>
      </c>
      <c r="G18" t="s">
        <v>456</v>
      </c>
    </row>
    <row r="19" spans="4:7">
      <c r="D19" t="s">
        <v>457</v>
      </c>
      <c r="G19" t="s">
        <v>458</v>
      </c>
    </row>
    <row r="20" spans="4:7">
      <c r="G20" t="s">
        <v>459</v>
      </c>
    </row>
    <row r="21" spans="4:7">
      <c r="G21" t="s">
        <v>460</v>
      </c>
    </row>
    <row r="22" spans="4:7">
      <c r="G22" t="s">
        <v>461</v>
      </c>
    </row>
    <row r="23" spans="4:7">
      <c r="G23" t="s">
        <v>462</v>
      </c>
    </row>
    <row r="24" spans="4:7">
      <c r="G24" t="s">
        <v>463</v>
      </c>
    </row>
    <row r="25" spans="4:7">
      <c r="G25" t="s">
        <v>464</v>
      </c>
    </row>
    <row r="26" spans="4:7">
      <c r="G26" t="s">
        <v>465</v>
      </c>
    </row>
    <row r="27" spans="4:7">
      <c r="G27" t="s">
        <v>466</v>
      </c>
    </row>
    <row r="28" spans="4:7">
      <c r="G28" t="s">
        <v>467</v>
      </c>
    </row>
    <row r="29" spans="4:7">
      <c r="G29" t="s">
        <v>468</v>
      </c>
    </row>
    <row r="30" spans="4:7">
      <c r="G30" t="s">
        <v>469</v>
      </c>
    </row>
    <row r="31" spans="4:7">
      <c r="G31" t="s">
        <v>470</v>
      </c>
    </row>
    <row r="32" spans="4:7">
      <c r="G32" t="s">
        <v>471</v>
      </c>
    </row>
    <row r="33" spans="7:7">
      <c r="G33" t="s">
        <v>472</v>
      </c>
    </row>
    <row r="34" spans="7:7">
      <c r="G34" t="s">
        <v>7</v>
      </c>
    </row>
    <row r="35" spans="7:7">
      <c r="G35" t="s">
        <v>473</v>
      </c>
    </row>
    <row r="36" spans="7:7">
      <c r="G36" t="s">
        <v>474</v>
      </c>
    </row>
    <row r="37" spans="7:7">
      <c r="G37" t="s">
        <v>475</v>
      </c>
    </row>
    <row r="38" spans="7:7">
      <c r="G38" t="s">
        <v>476</v>
      </c>
    </row>
    <row r="39" spans="7:7">
      <c r="G39" t="s">
        <v>477</v>
      </c>
    </row>
    <row r="40" spans="7:7">
      <c r="G40" t="s">
        <v>478</v>
      </c>
    </row>
    <row r="41" spans="7:7">
      <c r="G41" t="s">
        <v>479</v>
      </c>
    </row>
    <row r="42" spans="7:7">
      <c r="G42" t="s">
        <v>480</v>
      </c>
    </row>
    <row r="43" spans="7:7">
      <c r="G43" t="s">
        <v>481</v>
      </c>
    </row>
    <row r="44" spans="7:7">
      <c r="G44" t="s">
        <v>482</v>
      </c>
    </row>
    <row r="45" spans="7:7">
      <c r="G45" t="s">
        <v>483</v>
      </c>
    </row>
    <row r="46" spans="7:7">
      <c r="G46" t="s">
        <v>484</v>
      </c>
    </row>
    <row r="47" spans="7:7">
      <c r="G47" t="s">
        <v>485</v>
      </c>
    </row>
    <row r="48" spans="7:7">
      <c r="G48" t="s">
        <v>486</v>
      </c>
    </row>
    <row r="49" spans="7:7">
      <c r="G49" t="s">
        <v>487</v>
      </c>
    </row>
    <row r="50" spans="7:7">
      <c r="G50" t="s">
        <v>488</v>
      </c>
    </row>
    <row r="51" spans="7:7">
      <c r="G51" t="s">
        <v>489</v>
      </c>
    </row>
    <row r="52" spans="7:7">
      <c r="G52" t="s">
        <v>490</v>
      </c>
    </row>
    <row r="53" spans="7:7">
      <c r="G53" t="s">
        <v>491</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6AABDC-EB8B-4356-A9F4-4BBE61C432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E6B76A-747A-4301-86FD-EACD1570DA83}">
  <ds:schemaRefs>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http://schemas.openxmlformats.org/package/2006/metadata/core-properties"/>
    <ds:schemaRef ds:uri="a2df0eb7-34f5-4cd5-89b3-0cb59d5f25b2"/>
    <ds:schemaRef ds:uri="ff08b7a4-d38f-4805-8f23-9647816da4ec"/>
    <ds:schemaRef ds:uri="http://www.w3.org/XML/1998/namespace"/>
    <ds:schemaRef ds:uri="http://purl.org/dc/dcmitype/"/>
  </ds:schemaRefs>
</ds:datastoreItem>
</file>

<file path=customXml/itemProps3.xml><?xml version="1.0" encoding="utf-8"?>
<ds:datastoreItem xmlns:ds="http://schemas.openxmlformats.org/officeDocument/2006/customXml" ds:itemID="{AAD0AEE8-4AF2-401A-BC98-6E40D078DC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2024-04-02T13:14:13Z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